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87C5CA19-B736-4734-950B-302FB2F0A75D}" xr6:coauthVersionLast="47" xr6:coauthVersionMax="47" xr10:uidLastSave="{00000000-0000-0000-0000-000000000000}"/>
  <workbookProtection workbookAlgorithmName="SHA-512" workbookHashValue="4VttZ+6PeCTQ+SYM1wSvx3NkFCObBMlyusdAw559tPWV4VTuRumdm44lBUDNHTrHBddLod/dMPYQoRTQ8sldgA==" workbookSaltValue="CJlgipT8AKK+DKZAAycHBw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'DC30'!$A$1:$K$89</definedName>
    <definedName name="_xlnm.Print_Area" localSheetId="15">'DC31'!$A$1:$K$89</definedName>
    <definedName name="_xlnm.Print_Area" localSheetId="20">'DC32'!$A$1:$K$89</definedName>
    <definedName name="_xlnm.Print_Area" localSheetId="1">'MP301'!$A$1:$K$89</definedName>
    <definedName name="_xlnm.Print_Area" localSheetId="2">'MP302'!$A$1:$K$89</definedName>
    <definedName name="_xlnm.Print_Area" localSheetId="3">'MP303'!$A$1:$K$89</definedName>
    <definedName name="_xlnm.Print_Area" localSheetId="4">'MP304'!$A$1:$K$89</definedName>
    <definedName name="_xlnm.Print_Area" localSheetId="5">'MP305'!$A$1:$K$89</definedName>
    <definedName name="_xlnm.Print_Area" localSheetId="6">'MP306'!$A$1:$K$89</definedName>
    <definedName name="_xlnm.Print_Area" localSheetId="7">'MP307'!$A$1:$K$89</definedName>
    <definedName name="_xlnm.Print_Area" localSheetId="9">'MP311'!$A$1:$K$89</definedName>
    <definedName name="_xlnm.Print_Area" localSheetId="10">'MP312'!$A$1:$K$89</definedName>
    <definedName name="_xlnm.Print_Area" localSheetId="11">'MP313'!$A$1:$K$89</definedName>
    <definedName name="_xlnm.Print_Area" localSheetId="12">'MP314'!$A$1:$K$89</definedName>
    <definedName name="_xlnm.Print_Area" localSheetId="13">'MP315'!$A$1:$K$89</definedName>
    <definedName name="_xlnm.Print_Area" localSheetId="14">'MP316'!$A$1:$K$89</definedName>
    <definedName name="_xlnm.Print_Area" localSheetId="16">'MP321'!$A$1:$K$89</definedName>
    <definedName name="_xlnm.Print_Area" localSheetId="17">'MP324'!$A$1:$K$89</definedName>
    <definedName name="_xlnm.Print_Area" localSheetId="18">'MP325'!$A$1:$K$89</definedName>
    <definedName name="_xlnm.Print_Area" localSheetId="19">'MP326'!$A$1:$K$89</definedName>
    <definedName name="_xlnm.Print_Area" localSheetId="0">Summary!$A$1:$K$89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1"/>
  <c r="J60" i="1"/>
  <c r="I60" i="1"/>
  <c r="H60" i="1"/>
  <c r="G60" i="1"/>
  <c r="F60" i="1"/>
  <c r="E60" i="1"/>
  <c r="D60" i="1"/>
  <c r="C60" i="1"/>
  <c r="K45" i="2"/>
  <c r="K46" i="2" s="1"/>
  <c r="J45" i="2"/>
  <c r="J46" i="2" s="1"/>
  <c r="I45" i="2"/>
  <c r="H45" i="2"/>
  <c r="G45" i="2"/>
  <c r="F45" i="2"/>
  <c r="E45" i="2"/>
  <c r="D45" i="2"/>
  <c r="D46" i="2" s="1"/>
  <c r="C45" i="2"/>
  <c r="C46" i="2" s="1"/>
  <c r="K45" i="3"/>
  <c r="J45" i="3"/>
  <c r="I45" i="3"/>
  <c r="I46" i="3" s="1"/>
  <c r="H45" i="3"/>
  <c r="G45" i="3"/>
  <c r="F45" i="3"/>
  <c r="E45" i="3"/>
  <c r="D45" i="3"/>
  <c r="C45" i="3"/>
  <c r="J46" i="4"/>
  <c r="I46" i="4"/>
  <c r="K45" i="4"/>
  <c r="J45" i="4"/>
  <c r="I45" i="4"/>
  <c r="H45" i="4"/>
  <c r="G45" i="4"/>
  <c r="F45" i="4"/>
  <c r="F46" i="4" s="1"/>
  <c r="E45" i="4"/>
  <c r="E46" i="4" s="1"/>
  <c r="D45" i="4"/>
  <c r="C45" i="4"/>
  <c r="K45" i="5"/>
  <c r="J45" i="5"/>
  <c r="I45" i="5"/>
  <c r="H45" i="5"/>
  <c r="G45" i="5"/>
  <c r="F45" i="5"/>
  <c r="E45" i="5"/>
  <c r="D45" i="5"/>
  <c r="D46" i="5" s="1"/>
  <c r="C45" i="5"/>
  <c r="C46" i="5" s="1"/>
  <c r="K45" i="6"/>
  <c r="J45" i="6"/>
  <c r="J46" i="6" s="1"/>
  <c r="I45" i="6"/>
  <c r="H45" i="6"/>
  <c r="H46" i="6" s="1"/>
  <c r="G45" i="6"/>
  <c r="F45" i="6"/>
  <c r="E45" i="6"/>
  <c r="D45" i="6"/>
  <c r="C45" i="6"/>
  <c r="I46" i="7"/>
  <c r="H46" i="7"/>
  <c r="K45" i="7"/>
  <c r="J45" i="7"/>
  <c r="I45" i="7"/>
  <c r="H45" i="7"/>
  <c r="G45" i="7"/>
  <c r="G46" i="7" s="1"/>
  <c r="F45" i="7"/>
  <c r="E45" i="7"/>
  <c r="E46" i="7" s="1"/>
  <c r="D45" i="7"/>
  <c r="C45" i="7"/>
  <c r="H46" i="8"/>
  <c r="K45" i="8"/>
  <c r="J45" i="8"/>
  <c r="I45" i="8"/>
  <c r="H45" i="8"/>
  <c r="G45" i="8"/>
  <c r="F45" i="8"/>
  <c r="E45" i="8"/>
  <c r="D45" i="8"/>
  <c r="C45" i="8"/>
  <c r="K45" i="9"/>
  <c r="J45" i="9"/>
  <c r="I45" i="9"/>
  <c r="I46" i="9" s="1"/>
  <c r="H45" i="9"/>
  <c r="G45" i="9"/>
  <c r="F45" i="9"/>
  <c r="E45" i="9"/>
  <c r="D45" i="9"/>
  <c r="C45" i="9"/>
  <c r="G46" i="10"/>
  <c r="F46" i="10"/>
  <c r="K45" i="10"/>
  <c r="J45" i="10"/>
  <c r="I45" i="10"/>
  <c r="H45" i="10"/>
  <c r="H46" i="10" s="1"/>
  <c r="G45" i="10"/>
  <c r="F45" i="10"/>
  <c r="E45" i="10"/>
  <c r="D45" i="10"/>
  <c r="C45" i="10"/>
  <c r="K45" i="11"/>
  <c r="J45" i="11"/>
  <c r="I45" i="11"/>
  <c r="H45" i="11"/>
  <c r="G45" i="11"/>
  <c r="F45" i="11"/>
  <c r="E45" i="11"/>
  <c r="E46" i="11" s="1"/>
  <c r="D45" i="11"/>
  <c r="D46" i="11" s="1"/>
  <c r="C45" i="11"/>
  <c r="F46" i="12"/>
  <c r="C46" i="12"/>
  <c r="K45" i="12"/>
  <c r="J45" i="12"/>
  <c r="I45" i="12"/>
  <c r="H45" i="12"/>
  <c r="G45" i="12"/>
  <c r="F45" i="12"/>
  <c r="E45" i="12"/>
  <c r="E46" i="12" s="1"/>
  <c r="D45" i="12"/>
  <c r="D46" i="12" s="1"/>
  <c r="C45" i="12"/>
  <c r="C46" i="13"/>
  <c r="K45" i="13"/>
  <c r="J45" i="13"/>
  <c r="I45" i="13"/>
  <c r="H45" i="13"/>
  <c r="G45" i="13"/>
  <c r="F45" i="13"/>
  <c r="E45" i="13"/>
  <c r="D45" i="13"/>
  <c r="C45" i="13"/>
  <c r="K45" i="14"/>
  <c r="J45" i="14"/>
  <c r="I45" i="14"/>
  <c r="H45" i="14"/>
  <c r="H46" i="14" s="1"/>
  <c r="G45" i="14"/>
  <c r="F45" i="14"/>
  <c r="E45" i="14"/>
  <c r="D45" i="14"/>
  <c r="C45" i="14"/>
  <c r="I46" i="15"/>
  <c r="H46" i="15"/>
  <c r="G46" i="15"/>
  <c r="K45" i="15"/>
  <c r="J45" i="15"/>
  <c r="I45" i="15"/>
  <c r="H45" i="15"/>
  <c r="G45" i="15"/>
  <c r="F45" i="15"/>
  <c r="E45" i="15"/>
  <c r="D45" i="15"/>
  <c r="C45" i="15"/>
  <c r="I46" i="16"/>
  <c r="H46" i="16"/>
  <c r="F46" i="16"/>
  <c r="K45" i="16"/>
  <c r="J45" i="16"/>
  <c r="I45" i="16"/>
  <c r="H45" i="16"/>
  <c r="G45" i="16"/>
  <c r="G46" i="16" s="1"/>
  <c r="F45" i="16"/>
  <c r="E45" i="16"/>
  <c r="D45" i="16"/>
  <c r="C45" i="16"/>
  <c r="C46" i="17"/>
  <c r="K45" i="17"/>
  <c r="J45" i="17"/>
  <c r="I45" i="17"/>
  <c r="H45" i="17"/>
  <c r="G45" i="17"/>
  <c r="F45" i="17"/>
  <c r="E45" i="17"/>
  <c r="D45" i="17"/>
  <c r="C45" i="17"/>
  <c r="K45" i="18"/>
  <c r="K46" i="18" s="1"/>
  <c r="J45" i="18"/>
  <c r="I45" i="18"/>
  <c r="H45" i="18"/>
  <c r="G45" i="18"/>
  <c r="F45" i="18"/>
  <c r="E45" i="18"/>
  <c r="D45" i="18"/>
  <c r="D46" i="18" s="1"/>
  <c r="C45" i="18"/>
  <c r="C46" i="18" s="1"/>
  <c r="K45" i="19"/>
  <c r="J45" i="19"/>
  <c r="J46" i="19" s="1"/>
  <c r="I45" i="19"/>
  <c r="I46" i="19" s="1"/>
  <c r="H45" i="19"/>
  <c r="G45" i="19"/>
  <c r="F45" i="19"/>
  <c r="E45" i="19"/>
  <c r="D45" i="19"/>
  <c r="C45" i="19"/>
  <c r="K46" i="20"/>
  <c r="J46" i="20"/>
  <c r="I46" i="20"/>
  <c r="K45" i="20"/>
  <c r="J45" i="20"/>
  <c r="I45" i="20"/>
  <c r="H45" i="20"/>
  <c r="G45" i="20"/>
  <c r="F45" i="20"/>
  <c r="E45" i="20"/>
  <c r="D45" i="20"/>
  <c r="C45" i="20"/>
  <c r="E46" i="21"/>
  <c r="K45" i="21"/>
  <c r="J45" i="21"/>
  <c r="I45" i="21"/>
  <c r="H45" i="21"/>
  <c r="G45" i="21"/>
  <c r="G46" i="21" s="1"/>
  <c r="F45" i="21"/>
  <c r="F46" i="21" s="1"/>
  <c r="E45" i="21"/>
  <c r="D45" i="21"/>
  <c r="C45" i="21"/>
  <c r="D46" i="1"/>
  <c r="K45" i="1"/>
  <c r="J45" i="1"/>
  <c r="I45" i="1"/>
  <c r="H45" i="1"/>
  <c r="G45" i="1"/>
  <c r="F45" i="1"/>
  <c r="F46" i="1" s="1"/>
  <c r="E45" i="1"/>
  <c r="E46" i="1" s="1"/>
  <c r="D45" i="1"/>
  <c r="C45" i="1"/>
  <c r="K39" i="2"/>
  <c r="J39" i="2"/>
  <c r="I39" i="2"/>
  <c r="H39" i="2"/>
  <c r="G39" i="2"/>
  <c r="G46" i="2" s="1"/>
  <c r="F39" i="2"/>
  <c r="F46" i="2" s="1"/>
  <c r="E39" i="2"/>
  <c r="E46" i="2" s="1"/>
  <c r="D39" i="2"/>
  <c r="C39" i="2"/>
  <c r="K39" i="3"/>
  <c r="J39" i="3"/>
  <c r="I39" i="3"/>
  <c r="H39" i="3"/>
  <c r="H46" i="3" s="1"/>
  <c r="G39" i="3"/>
  <c r="G46" i="3" s="1"/>
  <c r="F39" i="3"/>
  <c r="F46" i="3" s="1"/>
  <c r="E39" i="3"/>
  <c r="D39" i="3"/>
  <c r="C39" i="3"/>
  <c r="K39" i="4"/>
  <c r="K46" i="4" s="1"/>
  <c r="J39" i="4"/>
  <c r="I39" i="4"/>
  <c r="H39" i="4"/>
  <c r="H46" i="4" s="1"/>
  <c r="G39" i="4"/>
  <c r="F39" i="4"/>
  <c r="E39" i="4"/>
  <c r="D39" i="4"/>
  <c r="C39" i="4"/>
  <c r="C46" i="4" s="1"/>
  <c r="K39" i="5"/>
  <c r="K46" i="5" s="1"/>
  <c r="J39" i="5"/>
  <c r="J46" i="5" s="1"/>
  <c r="I39" i="5"/>
  <c r="H39" i="5"/>
  <c r="G39" i="5"/>
  <c r="F39" i="5"/>
  <c r="E39" i="5"/>
  <c r="E46" i="5" s="1"/>
  <c r="D39" i="5"/>
  <c r="C39" i="5"/>
  <c r="K39" i="6"/>
  <c r="J39" i="6"/>
  <c r="I39" i="6"/>
  <c r="H39" i="6"/>
  <c r="G39" i="6"/>
  <c r="G46" i="6" s="1"/>
  <c r="F39" i="6"/>
  <c r="F46" i="6" s="1"/>
  <c r="E39" i="6"/>
  <c r="E46" i="6" s="1"/>
  <c r="D39" i="6"/>
  <c r="D46" i="6" s="1"/>
  <c r="C39" i="6"/>
  <c r="K39" i="7"/>
  <c r="J39" i="7"/>
  <c r="I39" i="7"/>
  <c r="H39" i="7"/>
  <c r="G39" i="7"/>
  <c r="F39" i="7"/>
  <c r="E39" i="7"/>
  <c r="D39" i="7"/>
  <c r="C39" i="7"/>
  <c r="K39" i="8"/>
  <c r="K46" i="8" s="1"/>
  <c r="J39" i="8"/>
  <c r="J46" i="8" s="1"/>
  <c r="I39" i="8"/>
  <c r="I46" i="8" s="1"/>
  <c r="H39" i="8"/>
  <c r="G39" i="8"/>
  <c r="F39" i="8"/>
  <c r="E39" i="8"/>
  <c r="D39" i="8"/>
  <c r="C39" i="8"/>
  <c r="C46" i="8" s="1"/>
  <c r="K39" i="9"/>
  <c r="K46" i="9" s="1"/>
  <c r="J39" i="9"/>
  <c r="I39" i="9"/>
  <c r="H39" i="9"/>
  <c r="G39" i="9"/>
  <c r="F39" i="9"/>
  <c r="E39" i="9"/>
  <c r="E46" i="9" s="1"/>
  <c r="D39" i="9"/>
  <c r="D46" i="9" s="1"/>
  <c r="C39" i="9"/>
  <c r="C46" i="9" s="1"/>
  <c r="K39" i="10"/>
  <c r="J39" i="10"/>
  <c r="I39" i="10"/>
  <c r="H39" i="10"/>
  <c r="G39" i="10"/>
  <c r="F39" i="10"/>
  <c r="E39" i="10"/>
  <c r="E46" i="10" s="1"/>
  <c r="D39" i="10"/>
  <c r="D46" i="10" s="1"/>
  <c r="C39" i="10"/>
  <c r="K39" i="11"/>
  <c r="J39" i="11"/>
  <c r="I39" i="11"/>
  <c r="I46" i="11" s="1"/>
  <c r="H39" i="11"/>
  <c r="H46" i="11" s="1"/>
  <c r="G39" i="11"/>
  <c r="G46" i="11" s="1"/>
  <c r="F39" i="11"/>
  <c r="F46" i="11" s="1"/>
  <c r="E39" i="11"/>
  <c r="D39" i="11"/>
  <c r="C39" i="11"/>
  <c r="K39" i="12"/>
  <c r="J39" i="12"/>
  <c r="J46" i="12" s="1"/>
  <c r="I39" i="12"/>
  <c r="I46" i="12" s="1"/>
  <c r="H39" i="12"/>
  <c r="H46" i="12" s="1"/>
  <c r="G39" i="12"/>
  <c r="F39" i="12"/>
  <c r="E39" i="12"/>
  <c r="D39" i="12"/>
  <c r="C39" i="12"/>
  <c r="K39" i="13"/>
  <c r="K46" i="13" s="1"/>
  <c r="J39" i="13"/>
  <c r="J46" i="13" s="1"/>
  <c r="I39" i="13"/>
  <c r="H39" i="13"/>
  <c r="H46" i="13" s="1"/>
  <c r="G39" i="13"/>
  <c r="F39" i="13"/>
  <c r="E39" i="13"/>
  <c r="E46" i="13" s="1"/>
  <c r="D39" i="13"/>
  <c r="D46" i="13" s="1"/>
  <c r="C39" i="13"/>
  <c r="K39" i="14"/>
  <c r="J39" i="14"/>
  <c r="J46" i="14" s="1"/>
  <c r="I39" i="14"/>
  <c r="H39" i="14"/>
  <c r="G39" i="14"/>
  <c r="G46" i="14" s="1"/>
  <c r="F39" i="14"/>
  <c r="F46" i="14" s="1"/>
  <c r="E39" i="14"/>
  <c r="E46" i="14" s="1"/>
  <c r="D39" i="14"/>
  <c r="D46" i="14" s="1"/>
  <c r="C39" i="14"/>
  <c r="K39" i="15"/>
  <c r="J39" i="15"/>
  <c r="I39" i="15"/>
  <c r="H39" i="15"/>
  <c r="G39" i="15"/>
  <c r="F39" i="15"/>
  <c r="F46" i="15" s="1"/>
  <c r="E39" i="15"/>
  <c r="D39" i="15"/>
  <c r="D46" i="15" s="1"/>
  <c r="C39" i="15"/>
  <c r="K39" i="16"/>
  <c r="K46" i="16" s="1"/>
  <c r="J39" i="16"/>
  <c r="J46" i="16" s="1"/>
  <c r="I39" i="16"/>
  <c r="H39" i="16"/>
  <c r="G39" i="16"/>
  <c r="F39" i="16"/>
  <c r="E39" i="16"/>
  <c r="D39" i="16"/>
  <c r="C39" i="16"/>
  <c r="C46" i="16" s="1"/>
  <c r="K39" i="17"/>
  <c r="K46" i="17" s="1"/>
  <c r="J39" i="17"/>
  <c r="J46" i="17" s="1"/>
  <c r="I39" i="17"/>
  <c r="H39" i="17"/>
  <c r="H46" i="17" s="1"/>
  <c r="G39" i="17"/>
  <c r="F39" i="17"/>
  <c r="E39" i="17"/>
  <c r="E46" i="17" s="1"/>
  <c r="D39" i="17"/>
  <c r="D46" i="17" s="1"/>
  <c r="C39" i="17"/>
  <c r="K39" i="18"/>
  <c r="J39" i="18"/>
  <c r="J46" i="18" s="1"/>
  <c r="I39" i="18"/>
  <c r="H39" i="18"/>
  <c r="G39" i="18"/>
  <c r="G46" i="18" s="1"/>
  <c r="F39" i="18"/>
  <c r="F46" i="18" s="1"/>
  <c r="E39" i="18"/>
  <c r="E46" i="18" s="1"/>
  <c r="D39" i="18"/>
  <c r="C39" i="18"/>
  <c r="K39" i="19"/>
  <c r="J39" i="19"/>
  <c r="I39" i="19"/>
  <c r="H39" i="19"/>
  <c r="G39" i="19"/>
  <c r="G46" i="19" s="1"/>
  <c r="F39" i="19"/>
  <c r="F46" i="19" s="1"/>
  <c r="E39" i="19"/>
  <c r="D39" i="19"/>
  <c r="D46" i="19" s="1"/>
  <c r="C39" i="19"/>
  <c r="K39" i="20"/>
  <c r="J39" i="20"/>
  <c r="I39" i="20"/>
  <c r="H39" i="20"/>
  <c r="H46" i="20" s="1"/>
  <c r="G39" i="20"/>
  <c r="F39" i="20"/>
  <c r="F46" i="20" s="1"/>
  <c r="E39" i="20"/>
  <c r="D39" i="20"/>
  <c r="C39" i="20"/>
  <c r="C46" i="20" s="1"/>
  <c r="K39" i="21"/>
  <c r="K46" i="21" s="1"/>
  <c r="J39" i="21"/>
  <c r="J46" i="21" s="1"/>
  <c r="I39" i="21"/>
  <c r="H39" i="21"/>
  <c r="H46" i="21" s="1"/>
  <c r="G39" i="21"/>
  <c r="F39" i="21"/>
  <c r="E39" i="21"/>
  <c r="D39" i="21"/>
  <c r="D46" i="21" s="1"/>
  <c r="C39" i="21"/>
  <c r="C46" i="21" s="1"/>
  <c r="K39" i="1"/>
  <c r="J39" i="1"/>
  <c r="J46" i="1" s="1"/>
  <c r="I39" i="1"/>
  <c r="H39" i="1"/>
  <c r="G39" i="1"/>
  <c r="G46" i="1" s="1"/>
  <c r="F39" i="1"/>
  <c r="E39" i="1"/>
  <c r="D39" i="1"/>
  <c r="C39" i="1"/>
  <c r="G36" i="2"/>
  <c r="E36" i="2"/>
  <c r="K35" i="2"/>
  <c r="J35" i="2"/>
  <c r="I35" i="2"/>
  <c r="H35" i="2"/>
  <c r="G35" i="2"/>
  <c r="F35" i="2"/>
  <c r="E35" i="2"/>
  <c r="D35" i="2"/>
  <c r="C35" i="2"/>
  <c r="K35" i="3"/>
  <c r="K36" i="3" s="1"/>
  <c r="J35" i="3"/>
  <c r="J36" i="3" s="1"/>
  <c r="I35" i="3"/>
  <c r="H35" i="3"/>
  <c r="G35" i="3"/>
  <c r="F35" i="3"/>
  <c r="E35" i="3"/>
  <c r="D35" i="3"/>
  <c r="C35" i="3"/>
  <c r="C36" i="3" s="1"/>
  <c r="K36" i="4"/>
  <c r="K35" i="4"/>
  <c r="J35" i="4"/>
  <c r="I35" i="4"/>
  <c r="H35" i="4"/>
  <c r="G35" i="4"/>
  <c r="G36" i="4" s="1"/>
  <c r="F35" i="4"/>
  <c r="F36" i="4" s="1"/>
  <c r="E35" i="4"/>
  <c r="D35" i="4"/>
  <c r="C35" i="4"/>
  <c r="K35" i="5"/>
  <c r="J35" i="5"/>
  <c r="I35" i="5"/>
  <c r="H35" i="5"/>
  <c r="G35" i="5"/>
  <c r="F35" i="5"/>
  <c r="E35" i="5"/>
  <c r="E36" i="5" s="1"/>
  <c r="D35" i="5"/>
  <c r="D36" i="5" s="1"/>
  <c r="C35" i="5"/>
  <c r="C36" i="5" s="1"/>
  <c r="K35" i="6"/>
  <c r="J35" i="6"/>
  <c r="I35" i="6"/>
  <c r="H35" i="6"/>
  <c r="H36" i="6" s="1"/>
  <c r="G35" i="6"/>
  <c r="F35" i="6"/>
  <c r="E35" i="6"/>
  <c r="D35" i="6"/>
  <c r="C35" i="6"/>
  <c r="G36" i="7"/>
  <c r="F36" i="7"/>
  <c r="K35" i="7"/>
  <c r="J35" i="7"/>
  <c r="I35" i="7"/>
  <c r="H35" i="7"/>
  <c r="G35" i="7"/>
  <c r="F35" i="7"/>
  <c r="E35" i="7"/>
  <c r="E36" i="7" s="1"/>
  <c r="D35" i="7"/>
  <c r="C35" i="7"/>
  <c r="K35" i="8"/>
  <c r="J35" i="8"/>
  <c r="I35" i="8"/>
  <c r="H35" i="8"/>
  <c r="G35" i="8"/>
  <c r="G36" i="8" s="1"/>
  <c r="F35" i="8"/>
  <c r="F36" i="8" s="1"/>
  <c r="E35" i="8"/>
  <c r="D35" i="8"/>
  <c r="C35" i="8"/>
  <c r="K35" i="9"/>
  <c r="J35" i="9"/>
  <c r="I35" i="9"/>
  <c r="H35" i="9"/>
  <c r="G35" i="9"/>
  <c r="F35" i="9"/>
  <c r="E35" i="9"/>
  <c r="D35" i="9"/>
  <c r="C35" i="9"/>
  <c r="C36" i="9" s="1"/>
  <c r="E36" i="10"/>
  <c r="K35" i="10"/>
  <c r="J35" i="10"/>
  <c r="I35" i="10"/>
  <c r="H35" i="10"/>
  <c r="G35" i="10"/>
  <c r="F35" i="10"/>
  <c r="E35" i="10"/>
  <c r="D35" i="10"/>
  <c r="C35" i="10"/>
  <c r="K35" i="11"/>
  <c r="J35" i="11"/>
  <c r="J36" i="11" s="1"/>
  <c r="I35" i="11"/>
  <c r="I36" i="11" s="1"/>
  <c r="H35" i="11"/>
  <c r="G35" i="11"/>
  <c r="F35" i="11"/>
  <c r="E35" i="11"/>
  <c r="D35" i="11"/>
  <c r="C35" i="11"/>
  <c r="K35" i="12"/>
  <c r="K36" i="12" s="1"/>
  <c r="J35" i="12"/>
  <c r="I35" i="12"/>
  <c r="H35" i="12"/>
  <c r="G35" i="12"/>
  <c r="F35" i="12"/>
  <c r="E35" i="12"/>
  <c r="E36" i="12" s="1"/>
  <c r="D35" i="12"/>
  <c r="D36" i="12" s="1"/>
  <c r="C35" i="12"/>
  <c r="C36" i="12" s="1"/>
  <c r="K35" i="13"/>
  <c r="J35" i="13"/>
  <c r="I35" i="13"/>
  <c r="I36" i="13" s="1"/>
  <c r="H35" i="13"/>
  <c r="H36" i="13" s="1"/>
  <c r="G35" i="13"/>
  <c r="G36" i="13" s="1"/>
  <c r="F35" i="13"/>
  <c r="E35" i="13"/>
  <c r="D35" i="13"/>
  <c r="C35" i="13"/>
  <c r="K35" i="14"/>
  <c r="K36" i="14" s="1"/>
  <c r="J35" i="14"/>
  <c r="J36" i="14" s="1"/>
  <c r="I35" i="14"/>
  <c r="H35" i="14"/>
  <c r="G35" i="14"/>
  <c r="F35" i="14"/>
  <c r="E35" i="14"/>
  <c r="D35" i="14"/>
  <c r="D36" i="14" s="1"/>
  <c r="C35" i="14"/>
  <c r="C36" i="14" s="1"/>
  <c r="G36" i="15"/>
  <c r="K35" i="15"/>
  <c r="J35" i="15"/>
  <c r="I35" i="15"/>
  <c r="H35" i="15"/>
  <c r="G35" i="15"/>
  <c r="F35" i="15"/>
  <c r="E35" i="15"/>
  <c r="E36" i="15" s="1"/>
  <c r="D35" i="15"/>
  <c r="C35" i="15"/>
  <c r="K35" i="16"/>
  <c r="J35" i="16"/>
  <c r="J36" i="16" s="1"/>
  <c r="I35" i="16"/>
  <c r="H35" i="16"/>
  <c r="G35" i="16"/>
  <c r="F35" i="16"/>
  <c r="E35" i="16"/>
  <c r="D35" i="16"/>
  <c r="C35" i="16"/>
  <c r="K36" i="17"/>
  <c r="J36" i="17"/>
  <c r="C36" i="17"/>
  <c r="K35" i="17"/>
  <c r="J35" i="17"/>
  <c r="I35" i="17"/>
  <c r="H35" i="17"/>
  <c r="G35" i="17"/>
  <c r="F35" i="17"/>
  <c r="E35" i="17"/>
  <c r="D35" i="17"/>
  <c r="C35" i="17"/>
  <c r="K35" i="18"/>
  <c r="J35" i="18"/>
  <c r="I35" i="18"/>
  <c r="I36" i="18" s="1"/>
  <c r="H35" i="18"/>
  <c r="H36" i="18" s="1"/>
  <c r="G35" i="18"/>
  <c r="F35" i="18"/>
  <c r="E35" i="18"/>
  <c r="D35" i="18"/>
  <c r="C35" i="18"/>
  <c r="F36" i="19"/>
  <c r="K35" i="19"/>
  <c r="K36" i="19" s="1"/>
  <c r="J35" i="19"/>
  <c r="J36" i="19" s="1"/>
  <c r="I35" i="19"/>
  <c r="H35" i="19"/>
  <c r="G35" i="19"/>
  <c r="F35" i="19"/>
  <c r="E35" i="19"/>
  <c r="D35" i="19"/>
  <c r="D36" i="19" s="1"/>
  <c r="C35" i="19"/>
  <c r="C36" i="19" s="1"/>
  <c r="K35" i="20"/>
  <c r="J35" i="20"/>
  <c r="I35" i="20"/>
  <c r="H35" i="20"/>
  <c r="G35" i="20"/>
  <c r="G36" i="20" s="1"/>
  <c r="F35" i="20"/>
  <c r="F36" i="20" s="1"/>
  <c r="E35" i="20"/>
  <c r="E36" i="20" s="1"/>
  <c r="D35" i="20"/>
  <c r="C35" i="20"/>
  <c r="K35" i="21"/>
  <c r="J35" i="21"/>
  <c r="I35" i="21"/>
  <c r="I36" i="21" s="1"/>
  <c r="H35" i="21"/>
  <c r="G35" i="21"/>
  <c r="F35" i="21"/>
  <c r="E35" i="21"/>
  <c r="D35" i="21"/>
  <c r="C35" i="21"/>
  <c r="K35" i="1"/>
  <c r="J35" i="1"/>
  <c r="I35" i="1"/>
  <c r="H35" i="1"/>
  <c r="G35" i="1"/>
  <c r="F35" i="1"/>
  <c r="F36" i="1" s="1"/>
  <c r="E35" i="1"/>
  <c r="E36" i="1" s="1"/>
  <c r="D35" i="1"/>
  <c r="D36" i="1" s="1"/>
  <c r="C35" i="1"/>
  <c r="K31" i="2"/>
  <c r="J31" i="2"/>
  <c r="I31" i="2"/>
  <c r="H31" i="2"/>
  <c r="G31" i="2"/>
  <c r="F31" i="2"/>
  <c r="E31" i="2"/>
  <c r="D31" i="2"/>
  <c r="D36" i="2" s="1"/>
  <c r="C31" i="2"/>
  <c r="K31" i="3"/>
  <c r="J31" i="3"/>
  <c r="I31" i="3"/>
  <c r="I36" i="3" s="1"/>
  <c r="H31" i="3"/>
  <c r="G31" i="3"/>
  <c r="G36" i="3" s="1"/>
  <c r="F31" i="3"/>
  <c r="F36" i="3" s="1"/>
  <c r="E31" i="3"/>
  <c r="D31" i="3"/>
  <c r="C31" i="3"/>
  <c r="K31" i="4"/>
  <c r="J31" i="4"/>
  <c r="I31" i="4"/>
  <c r="I36" i="4" s="1"/>
  <c r="H31" i="4"/>
  <c r="G31" i="4"/>
  <c r="F31" i="4"/>
  <c r="E31" i="4"/>
  <c r="D31" i="4"/>
  <c r="C31" i="4"/>
  <c r="C36" i="4" s="1"/>
  <c r="K31" i="5"/>
  <c r="J31" i="5"/>
  <c r="J36" i="5" s="1"/>
  <c r="I31" i="5"/>
  <c r="H31" i="5"/>
  <c r="G31" i="5"/>
  <c r="F31" i="5"/>
  <c r="E31" i="5"/>
  <c r="D31" i="5"/>
  <c r="C31" i="5"/>
  <c r="K31" i="6"/>
  <c r="J31" i="6"/>
  <c r="I31" i="6"/>
  <c r="H31" i="6"/>
  <c r="G31" i="6"/>
  <c r="G36" i="6" s="1"/>
  <c r="F31" i="6"/>
  <c r="E31" i="6"/>
  <c r="E36" i="6" s="1"/>
  <c r="D31" i="6"/>
  <c r="D36" i="6" s="1"/>
  <c r="C31" i="6"/>
  <c r="K31" i="7"/>
  <c r="J31" i="7"/>
  <c r="I31" i="7"/>
  <c r="I36" i="7" s="1"/>
  <c r="H31" i="7"/>
  <c r="G31" i="7"/>
  <c r="F31" i="7"/>
  <c r="E31" i="7"/>
  <c r="D31" i="7"/>
  <c r="C31" i="7"/>
  <c r="K31" i="8"/>
  <c r="J31" i="8"/>
  <c r="I31" i="8"/>
  <c r="I36" i="8" s="1"/>
  <c r="H31" i="8"/>
  <c r="G31" i="8"/>
  <c r="F31" i="8"/>
  <c r="E31" i="8"/>
  <c r="D31" i="8"/>
  <c r="C31" i="8"/>
  <c r="K31" i="9"/>
  <c r="K36" i="9" s="1"/>
  <c r="J31" i="9"/>
  <c r="I31" i="9"/>
  <c r="H31" i="9"/>
  <c r="G31" i="9"/>
  <c r="F31" i="9"/>
  <c r="E31" i="9"/>
  <c r="D31" i="9"/>
  <c r="C31" i="9"/>
  <c r="K31" i="10"/>
  <c r="J31" i="10"/>
  <c r="I31" i="10"/>
  <c r="H31" i="10"/>
  <c r="G31" i="10"/>
  <c r="F31" i="10"/>
  <c r="E31" i="10"/>
  <c r="D31" i="10"/>
  <c r="D36" i="10" s="1"/>
  <c r="C31" i="10"/>
  <c r="K31" i="11"/>
  <c r="J31" i="11"/>
  <c r="I31" i="11"/>
  <c r="H31" i="11"/>
  <c r="G31" i="11"/>
  <c r="G36" i="11" s="1"/>
  <c r="F31" i="11"/>
  <c r="F36" i="11" s="1"/>
  <c r="E31" i="11"/>
  <c r="D31" i="11"/>
  <c r="C31" i="11"/>
  <c r="K31" i="12"/>
  <c r="J31" i="12"/>
  <c r="I31" i="12"/>
  <c r="I36" i="12" s="1"/>
  <c r="H31" i="12"/>
  <c r="H36" i="12" s="1"/>
  <c r="G31" i="12"/>
  <c r="F31" i="12"/>
  <c r="E31" i="12"/>
  <c r="D31" i="12"/>
  <c r="C31" i="12"/>
  <c r="K31" i="13"/>
  <c r="K36" i="13" s="1"/>
  <c r="J31" i="13"/>
  <c r="J36" i="13" s="1"/>
  <c r="I31" i="13"/>
  <c r="H31" i="13"/>
  <c r="G31" i="13"/>
  <c r="F31" i="13"/>
  <c r="E31" i="13"/>
  <c r="D31" i="13"/>
  <c r="C31" i="13"/>
  <c r="C36" i="13" s="1"/>
  <c r="K31" i="14"/>
  <c r="J31" i="14"/>
  <c r="I31" i="14"/>
  <c r="H31" i="14"/>
  <c r="G31" i="14"/>
  <c r="F31" i="14"/>
  <c r="E31" i="14"/>
  <c r="E36" i="14" s="1"/>
  <c r="D31" i="14"/>
  <c r="C31" i="14"/>
  <c r="K31" i="15"/>
  <c r="J31" i="15"/>
  <c r="I31" i="15"/>
  <c r="H31" i="15"/>
  <c r="G31" i="15"/>
  <c r="F31" i="15"/>
  <c r="E31" i="15"/>
  <c r="D31" i="15"/>
  <c r="C31" i="15"/>
  <c r="K31" i="16"/>
  <c r="J31" i="16"/>
  <c r="I31" i="16"/>
  <c r="I36" i="16" s="1"/>
  <c r="H31" i="16"/>
  <c r="G31" i="16"/>
  <c r="F31" i="16"/>
  <c r="E31" i="16"/>
  <c r="D31" i="16"/>
  <c r="C31" i="16"/>
  <c r="K31" i="17"/>
  <c r="J31" i="17"/>
  <c r="I31" i="17"/>
  <c r="H31" i="17"/>
  <c r="G31" i="17"/>
  <c r="F31" i="17"/>
  <c r="E31" i="17"/>
  <c r="D31" i="17"/>
  <c r="C31" i="17"/>
  <c r="K31" i="18"/>
  <c r="J31" i="18"/>
  <c r="I31" i="18"/>
  <c r="H31" i="18"/>
  <c r="G31" i="18"/>
  <c r="F31" i="18"/>
  <c r="E31" i="18"/>
  <c r="E36" i="18" s="1"/>
  <c r="D31" i="18"/>
  <c r="D36" i="18" s="1"/>
  <c r="C31" i="18"/>
  <c r="K31" i="19"/>
  <c r="J31" i="19"/>
  <c r="I31" i="19"/>
  <c r="H31" i="19"/>
  <c r="G31" i="19"/>
  <c r="G36" i="19" s="1"/>
  <c r="F31" i="19"/>
  <c r="E31" i="19"/>
  <c r="D31" i="19"/>
  <c r="C31" i="19"/>
  <c r="K31" i="20"/>
  <c r="J31" i="20"/>
  <c r="I31" i="20"/>
  <c r="I36" i="20" s="1"/>
  <c r="H31" i="20"/>
  <c r="H36" i="20" s="1"/>
  <c r="G31" i="20"/>
  <c r="F31" i="20"/>
  <c r="E31" i="20"/>
  <c r="D31" i="20"/>
  <c r="C31" i="20"/>
  <c r="K31" i="21"/>
  <c r="K36" i="21" s="1"/>
  <c r="J31" i="21"/>
  <c r="J36" i="21" s="1"/>
  <c r="I31" i="21"/>
  <c r="H31" i="21"/>
  <c r="G31" i="21"/>
  <c r="F31" i="21"/>
  <c r="E31" i="21"/>
  <c r="D31" i="21"/>
  <c r="C31" i="21"/>
  <c r="C36" i="21" s="1"/>
  <c r="K31" i="1"/>
  <c r="J31" i="1"/>
  <c r="I31" i="1"/>
  <c r="H31" i="1"/>
  <c r="G31" i="1"/>
  <c r="F31" i="1"/>
  <c r="E31" i="1"/>
  <c r="D31" i="1"/>
  <c r="C31" i="1"/>
  <c r="K26" i="2"/>
  <c r="J26" i="2"/>
  <c r="I26" i="2"/>
  <c r="I27" i="2" s="1"/>
  <c r="H26" i="2"/>
  <c r="G26" i="2"/>
  <c r="F26" i="2"/>
  <c r="F27" i="2" s="1"/>
  <c r="E26" i="2"/>
  <c r="E27" i="2" s="1"/>
  <c r="D26" i="2"/>
  <c r="D27" i="2" s="1"/>
  <c r="C26" i="2"/>
  <c r="F27" i="3"/>
  <c r="K26" i="3"/>
  <c r="J26" i="3"/>
  <c r="I26" i="3"/>
  <c r="H26" i="3"/>
  <c r="H27" i="3" s="1"/>
  <c r="G26" i="3"/>
  <c r="F26" i="3"/>
  <c r="E26" i="3"/>
  <c r="D26" i="3"/>
  <c r="C26" i="3"/>
  <c r="K26" i="4"/>
  <c r="K27" i="4" s="1"/>
  <c r="J26" i="4"/>
  <c r="I26" i="4"/>
  <c r="H26" i="4"/>
  <c r="G26" i="4"/>
  <c r="G27" i="4" s="1"/>
  <c r="F26" i="4"/>
  <c r="E26" i="4"/>
  <c r="D26" i="4"/>
  <c r="D27" i="4" s="1"/>
  <c r="C26" i="4"/>
  <c r="C27" i="4" s="1"/>
  <c r="K26" i="5"/>
  <c r="J26" i="5"/>
  <c r="I26" i="5"/>
  <c r="I27" i="5" s="1"/>
  <c r="H26" i="5"/>
  <c r="H27" i="5" s="1"/>
  <c r="G26" i="5"/>
  <c r="G27" i="5" s="1"/>
  <c r="F26" i="5"/>
  <c r="E26" i="5"/>
  <c r="D26" i="5"/>
  <c r="D27" i="5" s="1"/>
  <c r="C26" i="5"/>
  <c r="K26" i="6"/>
  <c r="K27" i="6" s="1"/>
  <c r="J26" i="6"/>
  <c r="I26" i="6"/>
  <c r="H26" i="6"/>
  <c r="G26" i="6"/>
  <c r="F26" i="6"/>
  <c r="E26" i="6"/>
  <c r="E27" i="6" s="1"/>
  <c r="D26" i="6"/>
  <c r="C26" i="6"/>
  <c r="C27" i="6" s="1"/>
  <c r="K26" i="7"/>
  <c r="J26" i="7"/>
  <c r="I26" i="7"/>
  <c r="H26" i="7"/>
  <c r="G26" i="7"/>
  <c r="F26" i="7"/>
  <c r="E26" i="7"/>
  <c r="D26" i="7"/>
  <c r="C26" i="7"/>
  <c r="K26" i="8"/>
  <c r="K27" i="8" s="1"/>
  <c r="J26" i="8"/>
  <c r="J27" i="8" s="1"/>
  <c r="I26" i="8"/>
  <c r="H26" i="8"/>
  <c r="G26" i="8"/>
  <c r="G27" i="8" s="1"/>
  <c r="F26" i="8"/>
  <c r="E26" i="8"/>
  <c r="D26" i="8"/>
  <c r="C26" i="8"/>
  <c r="C27" i="8" s="1"/>
  <c r="K27" i="9"/>
  <c r="C27" i="9"/>
  <c r="K26" i="9"/>
  <c r="J26" i="9"/>
  <c r="I26" i="9"/>
  <c r="I27" i="9" s="1"/>
  <c r="H26" i="9"/>
  <c r="H27" i="9" s="1"/>
  <c r="G26" i="9"/>
  <c r="F26" i="9"/>
  <c r="E26" i="9"/>
  <c r="D26" i="9"/>
  <c r="D27" i="9" s="1"/>
  <c r="C26" i="9"/>
  <c r="K26" i="10"/>
  <c r="J26" i="10"/>
  <c r="I26" i="10"/>
  <c r="H26" i="10"/>
  <c r="G26" i="10"/>
  <c r="F26" i="10"/>
  <c r="E26" i="10"/>
  <c r="E27" i="10" s="1"/>
  <c r="D26" i="10"/>
  <c r="D27" i="10" s="1"/>
  <c r="C26" i="10"/>
  <c r="F27" i="11"/>
  <c r="K26" i="11"/>
  <c r="J26" i="11"/>
  <c r="I26" i="11"/>
  <c r="H26" i="11"/>
  <c r="H27" i="11" s="1"/>
  <c r="G26" i="11"/>
  <c r="F26" i="11"/>
  <c r="E26" i="11"/>
  <c r="E27" i="11" s="1"/>
  <c r="D26" i="11"/>
  <c r="C26" i="11"/>
  <c r="I27" i="12"/>
  <c r="H27" i="12"/>
  <c r="E27" i="12"/>
  <c r="K26" i="12"/>
  <c r="J26" i="12"/>
  <c r="I26" i="12"/>
  <c r="H26" i="12"/>
  <c r="G26" i="12"/>
  <c r="G27" i="12" s="1"/>
  <c r="F26" i="12"/>
  <c r="F27" i="12" s="1"/>
  <c r="E26" i="12"/>
  <c r="D26" i="12"/>
  <c r="C26" i="12"/>
  <c r="K26" i="13"/>
  <c r="J26" i="13"/>
  <c r="I26" i="13"/>
  <c r="H26" i="13"/>
  <c r="G26" i="13"/>
  <c r="F26" i="13"/>
  <c r="E26" i="13"/>
  <c r="D26" i="13"/>
  <c r="C26" i="13"/>
  <c r="I27" i="14"/>
  <c r="K26" i="14"/>
  <c r="J26" i="14"/>
  <c r="I26" i="14"/>
  <c r="H26" i="14"/>
  <c r="H27" i="14" s="1"/>
  <c r="G26" i="14"/>
  <c r="G27" i="14" s="1"/>
  <c r="F26" i="14"/>
  <c r="F27" i="14" s="1"/>
  <c r="E26" i="14"/>
  <c r="D26" i="14"/>
  <c r="C26" i="14"/>
  <c r="G27" i="15"/>
  <c r="F27" i="15"/>
  <c r="C27" i="15"/>
  <c r="K26" i="15"/>
  <c r="J26" i="15"/>
  <c r="I26" i="15"/>
  <c r="I27" i="15" s="1"/>
  <c r="H26" i="15"/>
  <c r="G26" i="15"/>
  <c r="F26" i="15"/>
  <c r="E26" i="15"/>
  <c r="D26" i="15"/>
  <c r="D27" i="15" s="1"/>
  <c r="C26" i="15"/>
  <c r="H27" i="16"/>
  <c r="K26" i="16"/>
  <c r="K27" i="16" s="1"/>
  <c r="J26" i="16"/>
  <c r="J27" i="16" s="1"/>
  <c r="I26" i="16"/>
  <c r="H26" i="16"/>
  <c r="G26" i="16"/>
  <c r="F26" i="16"/>
  <c r="E26" i="16"/>
  <c r="D26" i="16"/>
  <c r="C26" i="16"/>
  <c r="C27" i="16" s="1"/>
  <c r="K27" i="17"/>
  <c r="C27" i="17"/>
  <c r="K26" i="17"/>
  <c r="J26" i="17"/>
  <c r="I26" i="17"/>
  <c r="I27" i="17" s="1"/>
  <c r="H26" i="17"/>
  <c r="H27" i="17" s="1"/>
  <c r="G26" i="17"/>
  <c r="F26" i="17"/>
  <c r="E26" i="17"/>
  <c r="D26" i="17"/>
  <c r="D27" i="17" s="1"/>
  <c r="C26" i="17"/>
  <c r="K26" i="18"/>
  <c r="J26" i="18"/>
  <c r="I26" i="18"/>
  <c r="H26" i="18"/>
  <c r="G26" i="18"/>
  <c r="F26" i="18"/>
  <c r="F27" i="18" s="1"/>
  <c r="E26" i="18"/>
  <c r="E27" i="18" s="1"/>
  <c r="D26" i="18"/>
  <c r="D27" i="18" s="1"/>
  <c r="C26" i="18"/>
  <c r="K26" i="19"/>
  <c r="J26" i="19"/>
  <c r="I26" i="19"/>
  <c r="H26" i="19"/>
  <c r="H27" i="19" s="1"/>
  <c r="G26" i="19"/>
  <c r="F26" i="19"/>
  <c r="E26" i="19"/>
  <c r="E27" i="19" s="1"/>
  <c r="D26" i="19"/>
  <c r="C26" i="19"/>
  <c r="I27" i="20"/>
  <c r="H27" i="20"/>
  <c r="K26" i="20"/>
  <c r="J26" i="20"/>
  <c r="I26" i="20"/>
  <c r="H26" i="20"/>
  <c r="G26" i="20"/>
  <c r="F26" i="20"/>
  <c r="F27" i="20" s="1"/>
  <c r="E26" i="20"/>
  <c r="D26" i="20"/>
  <c r="D27" i="20" s="1"/>
  <c r="C26" i="20"/>
  <c r="J27" i="21"/>
  <c r="K26" i="21"/>
  <c r="J26" i="21"/>
  <c r="I26" i="21"/>
  <c r="H26" i="21"/>
  <c r="G26" i="21"/>
  <c r="F26" i="21"/>
  <c r="E26" i="21"/>
  <c r="D26" i="21"/>
  <c r="C26" i="21"/>
  <c r="H27" i="1"/>
  <c r="E27" i="1"/>
  <c r="K26" i="1"/>
  <c r="J26" i="1"/>
  <c r="J27" i="1" s="1"/>
  <c r="I26" i="1"/>
  <c r="H26" i="1"/>
  <c r="G26" i="1"/>
  <c r="G27" i="1" s="1"/>
  <c r="F26" i="1"/>
  <c r="F27" i="1" s="1"/>
  <c r="E26" i="1"/>
  <c r="D26" i="1"/>
  <c r="C26" i="1"/>
  <c r="K22" i="2"/>
  <c r="J22" i="2"/>
  <c r="I22" i="2"/>
  <c r="H22" i="2"/>
  <c r="G22" i="2"/>
  <c r="F22" i="2"/>
  <c r="E22" i="2"/>
  <c r="D22" i="2"/>
  <c r="C22" i="2"/>
  <c r="K22" i="3"/>
  <c r="J22" i="3"/>
  <c r="I22" i="3"/>
  <c r="H22" i="3"/>
  <c r="G22" i="3"/>
  <c r="F22" i="3"/>
  <c r="E22" i="3"/>
  <c r="D22" i="3"/>
  <c r="C22" i="3"/>
  <c r="K22" i="4"/>
  <c r="J22" i="4"/>
  <c r="I22" i="4"/>
  <c r="I27" i="4" s="1"/>
  <c r="H22" i="4"/>
  <c r="H27" i="4" s="1"/>
  <c r="G22" i="4"/>
  <c r="F22" i="4"/>
  <c r="E22" i="4"/>
  <c r="D22" i="4"/>
  <c r="C22" i="4"/>
  <c r="K22" i="5"/>
  <c r="K27" i="5" s="1"/>
  <c r="J22" i="5"/>
  <c r="J27" i="5" s="1"/>
  <c r="I22" i="5"/>
  <c r="H22" i="5"/>
  <c r="G22" i="5"/>
  <c r="F22" i="5"/>
  <c r="F27" i="5" s="1"/>
  <c r="E22" i="5"/>
  <c r="D22" i="5"/>
  <c r="C22" i="5"/>
  <c r="C27" i="5" s="1"/>
  <c r="K22" i="6"/>
  <c r="J22" i="6"/>
  <c r="I22" i="6"/>
  <c r="H22" i="6"/>
  <c r="H27" i="6" s="1"/>
  <c r="G22" i="6"/>
  <c r="F22" i="6"/>
  <c r="E22" i="6"/>
  <c r="D22" i="6"/>
  <c r="D27" i="6" s="1"/>
  <c r="C22" i="6"/>
  <c r="K22" i="7"/>
  <c r="J22" i="7"/>
  <c r="I22" i="7"/>
  <c r="H22" i="7"/>
  <c r="G22" i="7"/>
  <c r="G27" i="7" s="1"/>
  <c r="F22" i="7"/>
  <c r="F27" i="7" s="1"/>
  <c r="E22" i="7"/>
  <c r="D22" i="7"/>
  <c r="C22" i="7"/>
  <c r="K22" i="8"/>
  <c r="J22" i="8"/>
  <c r="I22" i="8"/>
  <c r="I27" i="8" s="1"/>
  <c r="H22" i="8"/>
  <c r="H27" i="8" s="1"/>
  <c r="G22" i="8"/>
  <c r="F22" i="8"/>
  <c r="E22" i="8"/>
  <c r="D22" i="8"/>
  <c r="D27" i="8" s="1"/>
  <c r="C22" i="8"/>
  <c r="K22" i="9"/>
  <c r="J22" i="9"/>
  <c r="J27" i="9" s="1"/>
  <c r="I22" i="9"/>
  <c r="H22" i="9"/>
  <c r="G22" i="9"/>
  <c r="F22" i="9"/>
  <c r="F27" i="9" s="1"/>
  <c r="E22" i="9"/>
  <c r="D22" i="9"/>
  <c r="C22" i="9"/>
  <c r="K22" i="10"/>
  <c r="J22" i="10"/>
  <c r="I22" i="10"/>
  <c r="H22" i="10"/>
  <c r="H27" i="10" s="1"/>
  <c r="G22" i="10"/>
  <c r="F22" i="10"/>
  <c r="E22" i="10"/>
  <c r="D22" i="10"/>
  <c r="C22" i="10"/>
  <c r="K22" i="11"/>
  <c r="J22" i="11"/>
  <c r="J27" i="11" s="1"/>
  <c r="I22" i="11"/>
  <c r="H22" i="11"/>
  <c r="G22" i="11"/>
  <c r="G27" i="11" s="1"/>
  <c r="F22" i="11"/>
  <c r="E22" i="11"/>
  <c r="D22" i="11"/>
  <c r="C22" i="11"/>
  <c r="C27" i="11" s="1"/>
  <c r="K22" i="12"/>
  <c r="J22" i="12"/>
  <c r="I22" i="12"/>
  <c r="H22" i="12"/>
  <c r="G22" i="12"/>
  <c r="F22" i="12"/>
  <c r="E22" i="12"/>
  <c r="D22" i="12"/>
  <c r="D27" i="12" s="1"/>
  <c r="C22" i="12"/>
  <c r="K22" i="13"/>
  <c r="K27" i="13" s="1"/>
  <c r="J22" i="13"/>
  <c r="J27" i="13" s="1"/>
  <c r="I22" i="13"/>
  <c r="H22" i="13"/>
  <c r="G22" i="13"/>
  <c r="F22" i="13"/>
  <c r="E22" i="13"/>
  <c r="D22" i="13"/>
  <c r="C22" i="13"/>
  <c r="C27" i="13" s="1"/>
  <c r="K22" i="14"/>
  <c r="J22" i="14"/>
  <c r="I22" i="14"/>
  <c r="H22" i="14"/>
  <c r="G22" i="14"/>
  <c r="F22" i="14"/>
  <c r="E22" i="14"/>
  <c r="E27" i="14" s="1"/>
  <c r="D22" i="14"/>
  <c r="D27" i="14" s="1"/>
  <c r="C22" i="14"/>
  <c r="K22" i="15"/>
  <c r="K27" i="15" s="1"/>
  <c r="J22" i="15"/>
  <c r="J27" i="15" s="1"/>
  <c r="I22" i="15"/>
  <c r="H22" i="15"/>
  <c r="G22" i="15"/>
  <c r="F22" i="15"/>
  <c r="E22" i="15"/>
  <c r="D22" i="15"/>
  <c r="C22" i="15"/>
  <c r="K22" i="16"/>
  <c r="J22" i="16"/>
  <c r="I22" i="16"/>
  <c r="I27" i="16" s="1"/>
  <c r="H22" i="16"/>
  <c r="G22" i="16"/>
  <c r="F22" i="16"/>
  <c r="E22" i="16"/>
  <c r="E27" i="16" s="1"/>
  <c r="D22" i="16"/>
  <c r="D27" i="16" s="1"/>
  <c r="C22" i="16"/>
  <c r="K22" i="17"/>
  <c r="J22" i="17"/>
  <c r="J27" i="17" s="1"/>
  <c r="I22" i="17"/>
  <c r="H22" i="17"/>
  <c r="G22" i="17"/>
  <c r="G27" i="17" s="1"/>
  <c r="F22" i="17"/>
  <c r="F27" i="17" s="1"/>
  <c r="E22" i="17"/>
  <c r="D22" i="17"/>
  <c r="C22" i="17"/>
  <c r="K22" i="18"/>
  <c r="J22" i="18"/>
  <c r="I22" i="18"/>
  <c r="I27" i="18" s="1"/>
  <c r="H22" i="18"/>
  <c r="H27" i="18" s="1"/>
  <c r="G22" i="18"/>
  <c r="F22" i="18"/>
  <c r="E22" i="18"/>
  <c r="D22" i="18"/>
  <c r="C22" i="18"/>
  <c r="K22" i="19"/>
  <c r="J22" i="19"/>
  <c r="J27" i="19" s="1"/>
  <c r="I22" i="19"/>
  <c r="H22" i="19"/>
  <c r="G22" i="19"/>
  <c r="G27" i="19" s="1"/>
  <c r="F22" i="19"/>
  <c r="F27" i="19" s="1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21"/>
  <c r="K27" i="21" s="1"/>
  <c r="J22" i="21"/>
  <c r="I22" i="21"/>
  <c r="H22" i="21"/>
  <c r="G22" i="21"/>
  <c r="F22" i="21"/>
  <c r="E22" i="21"/>
  <c r="D22" i="21"/>
  <c r="C22" i="21"/>
  <c r="C27" i="21" s="1"/>
  <c r="K22" i="1"/>
  <c r="J22" i="1"/>
  <c r="I22" i="1"/>
  <c r="H22" i="1"/>
  <c r="G22" i="1"/>
  <c r="F22" i="1"/>
  <c r="E22" i="1"/>
  <c r="D22" i="1"/>
  <c r="D27" i="1" s="1"/>
  <c r="C22" i="1"/>
  <c r="K14" i="2"/>
  <c r="J14" i="2"/>
  <c r="I14" i="2"/>
  <c r="H14" i="2"/>
  <c r="G14" i="2"/>
  <c r="F14" i="2"/>
  <c r="E14" i="2"/>
  <c r="D14" i="2"/>
  <c r="C14" i="2"/>
  <c r="K14" i="3"/>
  <c r="J14" i="3"/>
  <c r="I14" i="3"/>
  <c r="H14" i="3"/>
  <c r="G14" i="3"/>
  <c r="F14" i="3"/>
  <c r="E14" i="3"/>
  <c r="E15" i="3" s="1"/>
  <c r="D14" i="3"/>
  <c r="D15" i="3" s="1"/>
  <c r="C14" i="3"/>
  <c r="C15" i="3" s="1"/>
  <c r="G15" i="4"/>
  <c r="K14" i="4"/>
  <c r="J14" i="4"/>
  <c r="I14" i="4"/>
  <c r="H14" i="4"/>
  <c r="G14" i="4"/>
  <c r="F14" i="4"/>
  <c r="E14" i="4"/>
  <c r="D14" i="4"/>
  <c r="D15" i="4" s="1"/>
  <c r="C14" i="4"/>
  <c r="K14" i="5"/>
  <c r="J14" i="5"/>
  <c r="I14" i="5"/>
  <c r="H14" i="5"/>
  <c r="H15" i="5" s="1"/>
  <c r="G14" i="5"/>
  <c r="F14" i="5"/>
  <c r="E14" i="5"/>
  <c r="D14" i="5"/>
  <c r="C14" i="5"/>
  <c r="F15" i="6"/>
  <c r="C15" i="6"/>
  <c r="K14" i="6"/>
  <c r="J14" i="6"/>
  <c r="I14" i="6"/>
  <c r="H14" i="6"/>
  <c r="G14" i="6"/>
  <c r="G15" i="6" s="1"/>
  <c r="F14" i="6"/>
  <c r="E14" i="6"/>
  <c r="E15" i="6" s="1"/>
  <c r="D14" i="6"/>
  <c r="D15" i="6" s="1"/>
  <c r="C14" i="6"/>
  <c r="K14" i="7"/>
  <c r="J14" i="7"/>
  <c r="J15" i="7" s="1"/>
  <c r="I14" i="7"/>
  <c r="I15" i="7" s="1"/>
  <c r="H14" i="7"/>
  <c r="G14" i="7"/>
  <c r="F14" i="7"/>
  <c r="E14" i="7"/>
  <c r="D14" i="7"/>
  <c r="C14" i="7"/>
  <c r="J15" i="8"/>
  <c r="I15" i="8"/>
  <c r="G15" i="8"/>
  <c r="K14" i="8"/>
  <c r="J14" i="8"/>
  <c r="I14" i="8"/>
  <c r="H14" i="8"/>
  <c r="G14" i="8"/>
  <c r="F14" i="8"/>
  <c r="F15" i="8" s="1"/>
  <c r="E14" i="8"/>
  <c r="D14" i="8"/>
  <c r="C14" i="8"/>
  <c r="K14" i="9"/>
  <c r="J14" i="9"/>
  <c r="J15" i="9" s="1"/>
  <c r="I14" i="9"/>
  <c r="H14" i="9"/>
  <c r="G14" i="9"/>
  <c r="F14" i="9"/>
  <c r="E14" i="9"/>
  <c r="D14" i="9"/>
  <c r="D15" i="9" s="1"/>
  <c r="C14" i="9"/>
  <c r="C15" i="9" s="1"/>
  <c r="K15" i="10"/>
  <c r="K14" i="10"/>
  <c r="J14" i="10"/>
  <c r="I14" i="10"/>
  <c r="H14" i="10"/>
  <c r="G14" i="10"/>
  <c r="F14" i="10"/>
  <c r="E14" i="10"/>
  <c r="D14" i="10"/>
  <c r="C14" i="10"/>
  <c r="K14" i="11"/>
  <c r="J14" i="11"/>
  <c r="I14" i="11"/>
  <c r="H14" i="11"/>
  <c r="G14" i="11"/>
  <c r="F14" i="11"/>
  <c r="F15" i="11" s="1"/>
  <c r="E14" i="11"/>
  <c r="D14" i="11"/>
  <c r="D15" i="11" s="1"/>
  <c r="C14" i="11"/>
  <c r="C15" i="11" s="1"/>
  <c r="K14" i="12"/>
  <c r="J14" i="12"/>
  <c r="I14" i="12"/>
  <c r="H14" i="12"/>
  <c r="G14" i="12"/>
  <c r="F14" i="12"/>
  <c r="E14" i="12"/>
  <c r="D14" i="12"/>
  <c r="C14" i="12"/>
  <c r="G15" i="13"/>
  <c r="D15" i="13"/>
  <c r="K14" i="13"/>
  <c r="K15" i="13" s="1"/>
  <c r="J14" i="13"/>
  <c r="J15" i="13" s="1"/>
  <c r="I14" i="13"/>
  <c r="H14" i="13"/>
  <c r="G14" i="13"/>
  <c r="F14" i="13"/>
  <c r="E14" i="13"/>
  <c r="E15" i="13" s="1"/>
  <c r="D14" i="13"/>
  <c r="C14" i="13"/>
  <c r="C15" i="13" s="1"/>
  <c r="K15" i="14"/>
  <c r="K14" i="14"/>
  <c r="J14" i="14"/>
  <c r="I14" i="14"/>
  <c r="H14" i="14"/>
  <c r="H15" i="14" s="1"/>
  <c r="G14" i="14"/>
  <c r="F14" i="14"/>
  <c r="E14" i="14"/>
  <c r="D14" i="14"/>
  <c r="C14" i="14"/>
  <c r="F15" i="15"/>
  <c r="K14" i="15"/>
  <c r="J14" i="15"/>
  <c r="I14" i="15"/>
  <c r="I15" i="15" s="1"/>
  <c r="H14" i="15"/>
  <c r="H15" i="15" s="1"/>
  <c r="G14" i="15"/>
  <c r="G15" i="15" s="1"/>
  <c r="F14" i="15"/>
  <c r="E14" i="15"/>
  <c r="E15" i="15" s="1"/>
  <c r="D14" i="15"/>
  <c r="C14" i="15"/>
  <c r="K14" i="16"/>
  <c r="K15" i="16" s="1"/>
  <c r="J14" i="16"/>
  <c r="J15" i="16" s="1"/>
  <c r="I14" i="16"/>
  <c r="I15" i="16" s="1"/>
  <c r="H14" i="16"/>
  <c r="G14" i="16"/>
  <c r="F14" i="16"/>
  <c r="E14" i="16"/>
  <c r="D14" i="16"/>
  <c r="C14" i="16"/>
  <c r="C15" i="16" s="1"/>
  <c r="J15" i="17"/>
  <c r="I15" i="17"/>
  <c r="K14" i="17"/>
  <c r="J14" i="17"/>
  <c r="I14" i="17"/>
  <c r="H14" i="17"/>
  <c r="H15" i="17" s="1"/>
  <c r="G14" i="17"/>
  <c r="F14" i="17"/>
  <c r="E14" i="17"/>
  <c r="D14" i="17"/>
  <c r="C14" i="17"/>
  <c r="K14" i="18"/>
  <c r="J14" i="18"/>
  <c r="J15" i="18" s="1"/>
  <c r="I14" i="18"/>
  <c r="H14" i="18"/>
  <c r="G14" i="18"/>
  <c r="F14" i="18"/>
  <c r="E14" i="18"/>
  <c r="E15" i="18" s="1"/>
  <c r="D14" i="18"/>
  <c r="D15" i="18" s="1"/>
  <c r="C14" i="18"/>
  <c r="C15" i="18" s="1"/>
  <c r="K15" i="19"/>
  <c r="K14" i="19"/>
  <c r="J14" i="19"/>
  <c r="I14" i="19"/>
  <c r="H14" i="19"/>
  <c r="G14" i="19"/>
  <c r="F14" i="19"/>
  <c r="E14" i="19"/>
  <c r="D14" i="19"/>
  <c r="C14" i="19"/>
  <c r="G15" i="20"/>
  <c r="E15" i="20"/>
  <c r="K14" i="20"/>
  <c r="J14" i="20"/>
  <c r="I14" i="20"/>
  <c r="H14" i="20"/>
  <c r="G14" i="20"/>
  <c r="F14" i="20"/>
  <c r="F15" i="20" s="1"/>
  <c r="E14" i="20"/>
  <c r="D14" i="20"/>
  <c r="D15" i="20" s="1"/>
  <c r="C14" i="20"/>
  <c r="G15" i="21"/>
  <c r="K14" i="21"/>
  <c r="J14" i="21"/>
  <c r="I14" i="21"/>
  <c r="H14" i="21"/>
  <c r="H15" i="21" s="1"/>
  <c r="G14" i="21"/>
  <c r="F14" i="21"/>
  <c r="E14" i="21"/>
  <c r="D14" i="21"/>
  <c r="C14" i="21"/>
  <c r="I15" i="1"/>
  <c r="D15" i="1"/>
  <c r="K14" i="1"/>
  <c r="J14" i="1"/>
  <c r="I14" i="1"/>
  <c r="H14" i="1"/>
  <c r="H15" i="1" s="1"/>
  <c r="G14" i="1"/>
  <c r="G15" i="1" s="1"/>
  <c r="F14" i="1"/>
  <c r="F15" i="1" s="1"/>
  <c r="E14" i="1"/>
  <c r="E15" i="1" s="1"/>
  <c r="D14" i="1"/>
  <c r="C14" i="1"/>
  <c r="K10" i="2"/>
  <c r="J10" i="2"/>
  <c r="I10" i="2"/>
  <c r="I15" i="2" s="1"/>
  <c r="H10" i="2"/>
  <c r="G10" i="2"/>
  <c r="F10" i="2"/>
  <c r="F15" i="2" s="1"/>
  <c r="E10" i="2"/>
  <c r="D10" i="2"/>
  <c r="C10" i="2"/>
  <c r="K10" i="3"/>
  <c r="K15" i="3" s="1"/>
  <c r="J10" i="3"/>
  <c r="I10" i="3"/>
  <c r="H10" i="3"/>
  <c r="H15" i="3" s="1"/>
  <c r="G10" i="3"/>
  <c r="G15" i="3" s="1"/>
  <c r="F10" i="3"/>
  <c r="E10" i="3"/>
  <c r="D10" i="3"/>
  <c r="C10" i="3"/>
  <c r="K10" i="4"/>
  <c r="J10" i="4"/>
  <c r="J15" i="4" s="1"/>
  <c r="I10" i="4"/>
  <c r="I15" i="4" s="1"/>
  <c r="H10" i="4"/>
  <c r="G10" i="4"/>
  <c r="F10" i="4"/>
  <c r="E10" i="4"/>
  <c r="D10" i="4"/>
  <c r="C10" i="4"/>
  <c r="K10" i="5"/>
  <c r="K15" i="5" s="1"/>
  <c r="J10" i="5"/>
  <c r="I10" i="5"/>
  <c r="I15" i="5" s="1"/>
  <c r="H10" i="5"/>
  <c r="G10" i="5"/>
  <c r="G15" i="5" s="1"/>
  <c r="F10" i="5"/>
  <c r="E10" i="5"/>
  <c r="D10" i="5"/>
  <c r="D15" i="5" s="1"/>
  <c r="C10" i="5"/>
  <c r="C15" i="5" s="1"/>
  <c r="K10" i="6"/>
  <c r="K15" i="6" s="1"/>
  <c r="J10" i="6"/>
  <c r="I10" i="6"/>
  <c r="I15" i="6" s="1"/>
  <c r="H10" i="6"/>
  <c r="G10" i="6"/>
  <c r="F10" i="6"/>
  <c r="E10" i="6"/>
  <c r="D10" i="6"/>
  <c r="C10" i="6"/>
  <c r="K10" i="7"/>
  <c r="K15" i="7" s="1"/>
  <c r="J10" i="7"/>
  <c r="I10" i="7"/>
  <c r="H10" i="7"/>
  <c r="G10" i="7"/>
  <c r="F10" i="7"/>
  <c r="E10" i="7"/>
  <c r="E15" i="7" s="1"/>
  <c r="D10" i="7"/>
  <c r="C10" i="7"/>
  <c r="C15" i="7" s="1"/>
  <c r="K10" i="8"/>
  <c r="J10" i="8"/>
  <c r="I10" i="8"/>
  <c r="H10" i="8"/>
  <c r="G10" i="8"/>
  <c r="F10" i="8"/>
  <c r="E10" i="8"/>
  <c r="E15" i="8" s="1"/>
  <c r="D10" i="8"/>
  <c r="C10" i="8"/>
  <c r="K10" i="9"/>
  <c r="K15" i="9" s="1"/>
  <c r="J10" i="9"/>
  <c r="I10" i="9"/>
  <c r="I15" i="9" s="1"/>
  <c r="H10" i="9"/>
  <c r="G10" i="9"/>
  <c r="G15" i="9" s="1"/>
  <c r="F10" i="9"/>
  <c r="E10" i="9"/>
  <c r="D10" i="9"/>
  <c r="C10" i="9"/>
  <c r="K10" i="10"/>
  <c r="J10" i="10"/>
  <c r="I10" i="10"/>
  <c r="I15" i="10" s="1"/>
  <c r="H10" i="10"/>
  <c r="G10" i="10"/>
  <c r="F10" i="10"/>
  <c r="F15" i="10" s="1"/>
  <c r="E10" i="10"/>
  <c r="E15" i="10" s="1"/>
  <c r="D10" i="10"/>
  <c r="C10" i="10"/>
  <c r="C15" i="10" s="1"/>
  <c r="K10" i="11"/>
  <c r="K15" i="11" s="1"/>
  <c r="J10" i="11"/>
  <c r="I10" i="11"/>
  <c r="H10" i="11"/>
  <c r="H15" i="11" s="1"/>
  <c r="G10" i="11"/>
  <c r="G15" i="11" s="1"/>
  <c r="F10" i="11"/>
  <c r="E10" i="11"/>
  <c r="E15" i="11" s="1"/>
  <c r="D10" i="11"/>
  <c r="C10" i="11"/>
  <c r="K10" i="12"/>
  <c r="J10" i="12"/>
  <c r="J15" i="12" s="1"/>
  <c r="I10" i="12"/>
  <c r="I15" i="12" s="1"/>
  <c r="H10" i="12"/>
  <c r="G10" i="12"/>
  <c r="G15" i="12" s="1"/>
  <c r="F10" i="12"/>
  <c r="E10" i="12"/>
  <c r="E15" i="12" s="1"/>
  <c r="D10" i="12"/>
  <c r="C10" i="12"/>
  <c r="K10" i="13"/>
  <c r="J10" i="13"/>
  <c r="I10" i="13"/>
  <c r="I15" i="13" s="1"/>
  <c r="H10" i="13"/>
  <c r="G10" i="13"/>
  <c r="F10" i="13"/>
  <c r="E10" i="13"/>
  <c r="D10" i="13"/>
  <c r="C10" i="13"/>
  <c r="K10" i="14"/>
  <c r="J10" i="14"/>
  <c r="I10" i="14"/>
  <c r="I15" i="14" s="1"/>
  <c r="H10" i="14"/>
  <c r="G10" i="14"/>
  <c r="F10" i="14"/>
  <c r="F15" i="14" s="1"/>
  <c r="E10" i="14"/>
  <c r="D10" i="14"/>
  <c r="D15" i="14" s="1"/>
  <c r="C10" i="14"/>
  <c r="C15" i="14" s="1"/>
  <c r="K10" i="15"/>
  <c r="K15" i="15" s="1"/>
  <c r="J10" i="15"/>
  <c r="I10" i="15"/>
  <c r="H10" i="15"/>
  <c r="G10" i="15"/>
  <c r="F10" i="15"/>
  <c r="E10" i="15"/>
  <c r="D10" i="15"/>
  <c r="C10" i="15"/>
  <c r="C15" i="15" s="1"/>
  <c r="K10" i="16"/>
  <c r="J10" i="16"/>
  <c r="I10" i="16"/>
  <c r="H10" i="16"/>
  <c r="H15" i="16" s="1"/>
  <c r="G10" i="16"/>
  <c r="G15" i="16" s="1"/>
  <c r="F10" i="16"/>
  <c r="E10" i="16"/>
  <c r="E15" i="16" s="1"/>
  <c r="D10" i="16"/>
  <c r="C10" i="16"/>
  <c r="K10" i="17"/>
  <c r="J10" i="17"/>
  <c r="I10" i="17"/>
  <c r="H10" i="17"/>
  <c r="G10" i="17"/>
  <c r="G15" i="17" s="1"/>
  <c r="F10" i="17"/>
  <c r="E10" i="17"/>
  <c r="D10" i="17"/>
  <c r="C10" i="17"/>
  <c r="K10" i="18"/>
  <c r="K15" i="18" s="1"/>
  <c r="J10" i="18"/>
  <c r="I10" i="18"/>
  <c r="I15" i="18" s="1"/>
  <c r="H10" i="18"/>
  <c r="G10" i="18"/>
  <c r="F10" i="18"/>
  <c r="E10" i="18"/>
  <c r="D10" i="18"/>
  <c r="C10" i="18"/>
  <c r="K10" i="19"/>
  <c r="J10" i="19"/>
  <c r="I10" i="19"/>
  <c r="H10" i="19"/>
  <c r="G10" i="19"/>
  <c r="F10" i="19"/>
  <c r="F15" i="19" s="1"/>
  <c r="E10" i="19"/>
  <c r="E15" i="19" s="1"/>
  <c r="D10" i="19"/>
  <c r="C10" i="19"/>
  <c r="C15" i="19" s="1"/>
  <c r="K10" i="20"/>
  <c r="J10" i="20"/>
  <c r="J15" i="20" s="1"/>
  <c r="I10" i="20"/>
  <c r="H10" i="20"/>
  <c r="H15" i="20" s="1"/>
  <c r="G10" i="20"/>
  <c r="F10" i="20"/>
  <c r="E10" i="20"/>
  <c r="D10" i="20"/>
  <c r="C10" i="20"/>
  <c r="K10" i="21"/>
  <c r="J10" i="21"/>
  <c r="J15" i="21" s="1"/>
  <c r="I10" i="21"/>
  <c r="I15" i="21" s="1"/>
  <c r="H10" i="21"/>
  <c r="G10" i="21"/>
  <c r="F10" i="21"/>
  <c r="E10" i="21"/>
  <c r="D10" i="21"/>
  <c r="C10" i="21"/>
  <c r="K10" i="1"/>
  <c r="K15" i="1" s="1"/>
  <c r="J10" i="1"/>
  <c r="I10" i="1"/>
  <c r="H10" i="1"/>
  <c r="G10" i="1"/>
  <c r="F10" i="1"/>
  <c r="E10" i="1"/>
  <c r="D10" i="1"/>
  <c r="C10" i="1"/>
  <c r="C15" i="1" s="1"/>
  <c r="J36" i="9" l="1"/>
  <c r="I46" i="6"/>
  <c r="G15" i="19"/>
  <c r="E15" i="17"/>
  <c r="G15" i="2"/>
  <c r="H15" i="19"/>
  <c r="F15" i="17"/>
  <c r="H15" i="10"/>
  <c r="E27" i="20"/>
  <c r="I27" i="19"/>
  <c r="E27" i="15"/>
  <c r="I27" i="11"/>
  <c r="H36" i="4"/>
  <c r="D36" i="17"/>
  <c r="F36" i="10"/>
  <c r="D36" i="9"/>
  <c r="F36" i="2"/>
  <c r="H46" i="19"/>
  <c r="F46" i="17"/>
  <c r="C15" i="21"/>
  <c r="D15" i="16"/>
  <c r="E15" i="9"/>
  <c r="F15" i="18"/>
  <c r="F15" i="13"/>
  <c r="C15" i="12"/>
  <c r="K15" i="12"/>
  <c r="J15" i="10"/>
  <c r="D15" i="7"/>
  <c r="H15" i="6"/>
  <c r="H15" i="4"/>
  <c r="J15" i="2"/>
  <c r="H27" i="7"/>
  <c r="J27" i="4"/>
  <c r="E36" i="17"/>
  <c r="H36" i="11"/>
  <c r="G36" i="10"/>
  <c r="G46" i="20"/>
  <c r="D46" i="8"/>
  <c r="K15" i="21"/>
  <c r="J15" i="19"/>
  <c r="D15" i="21"/>
  <c r="H15" i="7"/>
  <c r="E15" i="4"/>
  <c r="J15" i="1"/>
  <c r="E15" i="21"/>
  <c r="I15" i="20"/>
  <c r="D15" i="19"/>
  <c r="G15" i="18"/>
  <c r="F15" i="16"/>
  <c r="J15" i="15"/>
  <c r="E15" i="14"/>
  <c r="D15" i="12"/>
  <c r="E15" i="5"/>
  <c r="I27" i="21"/>
  <c r="I27" i="3"/>
  <c r="K36" i="5"/>
  <c r="G36" i="18"/>
  <c r="F36" i="17"/>
  <c r="C36" i="7"/>
  <c r="K36" i="7"/>
  <c r="K46" i="12"/>
  <c r="F46" i="7"/>
  <c r="E46" i="8"/>
  <c r="H15" i="12"/>
  <c r="I15" i="19"/>
  <c r="J15" i="14"/>
  <c r="G46" i="4"/>
  <c r="F27" i="21"/>
  <c r="F15" i="21"/>
  <c r="H15" i="18"/>
  <c r="C15" i="17"/>
  <c r="K15" i="17"/>
  <c r="H15" i="13"/>
  <c r="I15" i="11"/>
  <c r="H15" i="9"/>
  <c r="J15" i="6"/>
  <c r="F15" i="5"/>
  <c r="G27" i="3"/>
  <c r="I27" i="13"/>
  <c r="G27" i="9"/>
  <c r="F36" i="15"/>
  <c r="D36" i="7"/>
  <c r="I36" i="6"/>
  <c r="E46" i="16"/>
  <c r="J15" i="5"/>
  <c r="I46" i="14"/>
  <c r="C15" i="20"/>
  <c r="K15" i="20"/>
  <c r="D15" i="17"/>
  <c r="D15" i="15"/>
  <c r="G15" i="14"/>
  <c r="F15" i="12"/>
  <c r="D15" i="8"/>
  <c r="G15" i="7"/>
  <c r="E15" i="2"/>
  <c r="C27" i="10"/>
  <c r="K27" i="10"/>
  <c r="H36" i="16"/>
  <c r="H36" i="8"/>
  <c r="J46" i="9"/>
  <c r="J15" i="11"/>
  <c r="D15" i="10"/>
  <c r="F15" i="9"/>
  <c r="H15" i="8"/>
  <c r="C15" i="4"/>
  <c r="K15" i="4"/>
  <c r="F15" i="3"/>
  <c r="H15" i="2"/>
  <c r="D27" i="21"/>
  <c r="G27" i="20"/>
  <c r="C27" i="19"/>
  <c r="K27" i="19"/>
  <c r="G27" i="18"/>
  <c r="D27" i="13"/>
  <c r="K27" i="11"/>
  <c r="F27" i="10"/>
  <c r="E27" i="8"/>
  <c r="I27" i="7"/>
  <c r="F27" i="6"/>
  <c r="E27" i="4"/>
  <c r="J27" i="3"/>
  <c r="G27" i="2"/>
  <c r="G36" i="1"/>
  <c r="D36" i="21"/>
  <c r="E36" i="19"/>
  <c r="J36" i="18"/>
  <c r="G36" i="17"/>
  <c r="C36" i="16"/>
  <c r="K36" i="16"/>
  <c r="H36" i="15"/>
  <c r="F36" i="12"/>
  <c r="C36" i="11"/>
  <c r="K36" i="11"/>
  <c r="H36" i="10"/>
  <c r="E36" i="9"/>
  <c r="J36" i="6"/>
  <c r="F36" i="5"/>
  <c r="D36" i="3"/>
  <c r="H36" i="2"/>
  <c r="I46" i="21"/>
  <c r="C46" i="19"/>
  <c r="K46" i="19"/>
  <c r="G46" i="17"/>
  <c r="C46" i="14"/>
  <c r="K46" i="14"/>
  <c r="I46" i="10"/>
  <c r="F46" i="8"/>
  <c r="C46" i="6"/>
  <c r="K46" i="6"/>
  <c r="F46" i="5"/>
  <c r="J46" i="3"/>
  <c r="I27" i="1"/>
  <c r="E27" i="21"/>
  <c r="D27" i="19"/>
  <c r="H27" i="15"/>
  <c r="J27" i="14"/>
  <c r="E27" i="13"/>
  <c r="D27" i="11"/>
  <c r="G27" i="10"/>
  <c r="F27" i="8"/>
  <c r="J27" i="7"/>
  <c r="G27" i="6"/>
  <c r="F27" i="4"/>
  <c r="C27" i="3"/>
  <c r="K27" i="3"/>
  <c r="H27" i="2"/>
  <c r="H36" i="1"/>
  <c r="E36" i="21"/>
  <c r="C36" i="18"/>
  <c r="K36" i="18"/>
  <c r="H36" i="17"/>
  <c r="D36" i="16"/>
  <c r="I36" i="15"/>
  <c r="F36" i="14"/>
  <c r="G36" i="12"/>
  <c r="D36" i="11"/>
  <c r="I36" i="10"/>
  <c r="F36" i="9"/>
  <c r="J36" i="8"/>
  <c r="C36" i="6"/>
  <c r="K36" i="6"/>
  <c r="G36" i="5"/>
  <c r="J36" i="4"/>
  <c r="E36" i="3"/>
  <c r="I36" i="2"/>
  <c r="H46" i="1"/>
  <c r="J46" i="15"/>
  <c r="F46" i="13"/>
  <c r="G46" i="12"/>
  <c r="J46" i="10"/>
  <c r="G46" i="8"/>
  <c r="G46" i="5"/>
  <c r="C46" i="3"/>
  <c r="K46" i="3"/>
  <c r="F27" i="16"/>
  <c r="C27" i="14"/>
  <c r="K27" i="14"/>
  <c r="F27" i="13"/>
  <c r="J27" i="12"/>
  <c r="C27" i="7"/>
  <c r="K27" i="7"/>
  <c r="D27" i="3"/>
  <c r="I36" i="1"/>
  <c r="F36" i="21"/>
  <c r="J36" i="20"/>
  <c r="I36" i="17"/>
  <c r="E36" i="16"/>
  <c r="J36" i="15"/>
  <c r="G36" i="14"/>
  <c r="D36" i="13"/>
  <c r="E36" i="11"/>
  <c r="J36" i="10"/>
  <c r="G36" i="9"/>
  <c r="C36" i="8"/>
  <c r="K36" i="8"/>
  <c r="H36" i="7"/>
  <c r="H36" i="5"/>
  <c r="J36" i="2"/>
  <c r="I46" i="1"/>
  <c r="D46" i="20"/>
  <c r="E46" i="19"/>
  <c r="I46" i="17"/>
  <c r="C46" i="15"/>
  <c r="K46" i="15"/>
  <c r="G46" i="13"/>
  <c r="C46" i="10"/>
  <c r="K46" i="10"/>
  <c r="F46" i="9"/>
  <c r="J46" i="7"/>
  <c r="H46" i="5"/>
  <c r="D46" i="3"/>
  <c r="G15" i="10"/>
  <c r="C15" i="8"/>
  <c r="K15" i="8"/>
  <c r="F15" i="7"/>
  <c r="F15" i="4"/>
  <c r="I15" i="3"/>
  <c r="C15" i="2"/>
  <c r="K15" i="2"/>
  <c r="C27" i="1"/>
  <c r="K27" i="1"/>
  <c r="G27" i="21"/>
  <c r="J27" i="20"/>
  <c r="J27" i="18"/>
  <c r="E27" i="17"/>
  <c r="G27" i="16"/>
  <c r="G27" i="13"/>
  <c r="C27" i="12"/>
  <c r="K27" i="12"/>
  <c r="I27" i="10"/>
  <c r="E27" i="9"/>
  <c r="D27" i="7"/>
  <c r="I27" i="6"/>
  <c r="E27" i="5"/>
  <c r="E27" i="3"/>
  <c r="J27" i="2"/>
  <c r="J36" i="1"/>
  <c r="G36" i="21"/>
  <c r="C36" i="20"/>
  <c r="K36" i="20"/>
  <c r="H36" i="19"/>
  <c r="F36" i="16"/>
  <c r="C36" i="15"/>
  <c r="K36" i="15"/>
  <c r="H36" i="14"/>
  <c r="E36" i="13"/>
  <c r="C36" i="10"/>
  <c r="K36" i="10"/>
  <c r="H36" i="9"/>
  <c r="D36" i="8"/>
  <c r="I36" i="5"/>
  <c r="D36" i="4"/>
  <c r="C36" i="2"/>
  <c r="K36" i="2"/>
  <c r="E46" i="20"/>
  <c r="H46" i="18"/>
  <c r="J46" i="11"/>
  <c r="G46" i="9"/>
  <c r="C46" i="7"/>
  <c r="K46" i="7"/>
  <c r="I46" i="5"/>
  <c r="E46" i="3"/>
  <c r="H46" i="2"/>
  <c r="J15" i="3"/>
  <c r="D15" i="2"/>
  <c r="H27" i="21"/>
  <c r="C27" i="20"/>
  <c r="K27" i="20"/>
  <c r="C27" i="18"/>
  <c r="K27" i="18"/>
  <c r="H27" i="13"/>
  <c r="J27" i="10"/>
  <c r="E27" i="7"/>
  <c r="J27" i="6"/>
  <c r="C27" i="2"/>
  <c r="K27" i="2"/>
  <c r="C36" i="1"/>
  <c r="K36" i="1"/>
  <c r="H36" i="21"/>
  <c r="D36" i="20"/>
  <c r="I36" i="19"/>
  <c r="F36" i="18"/>
  <c r="G36" i="16"/>
  <c r="D36" i="15"/>
  <c r="I36" i="14"/>
  <c r="F36" i="13"/>
  <c r="J36" i="12"/>
  <c r="I36" i="9"/>
  <c r="E36" i="8"/>
  <c r="J36" i="7"/>
  <c r="F36" i="6"/>
  <c r="E36" i="4"/>
  <c r="H36" i="3"/>
  <c r="C46" i="1"/>
  <c r="K46" i="1"/>
  <c r="I46" i="18"/>
  <c r="D46" i="16"/>
  <c r="E46" i="15"/>
  <c r="I46" i="13"/>
  <c r="C46" i="11"/>
  <c r="K46" i="11"/>
  <c r="H46" i="9"/>
  <c r="D46" i="7"/>
  <c r="D46" i="4"/>
  <c r="I46" i="2"/>
</calcChain>
</file>

<file path=xl/sharedStrings.xml><?xml version="1.0" encoding="utf-8"?>
<sst xmlns="http://schemas.openxmlformats.org/spreadsheetml/2006/main" count="3801" uniqueCount="122">
  <si>
    <t>Mpumalanga: Albert Luthuli (MP301)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</si>
  <si>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</si>
  <si>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</si>
  <si>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</si>
  <si>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</si>
  <si>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</si>
  <si>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</si>
  <si>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</si>
  <si>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</si>
  <si>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</si>
  <si>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</si>
  <si>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</si>
  <si>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</si>
  <si>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</si>
  <si>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</si>
  <si>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</si>
  <si>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</si>
  <si>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</si>
  <si>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</si>
  <si>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</si>
  <si>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</si>
  <si>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</si>
  <si>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</si>
  <si>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</si>
  <si>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</si>
  <si>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</si>
  <si>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</si>
  <si>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</si>
  <si>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</si>
  <si>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</si>
  <si>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</si>
  <si>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</si>
  <si>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</si>
  <si>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</si>
  <si>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</si>
  <si>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</si>
  <si>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</si>
  <si>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</si>
  <si>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</si>
  <si>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</si>
  <si>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</si>
  <si>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</si>
  <si>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</si>
  <si>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</si>
  <si>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</si>
  <si>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</si>
  <si>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</si>
  <si>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</si>
  <si>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</si>
  <si>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</si>
  <si>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</si>
  <si>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</si>
  <si>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</si>
  <si>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</si>
  <si>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</si>
  <si>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</si>
  <si>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</si>
  <si>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</si>
  <si>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</si>
  <si>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</si>
  <si>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</si>
  <si>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</si>
  <si>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</si>
  <si>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</si>
  <si>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</si>
  <si>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</si>
  <si>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</si>
  <si>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</si>
  <si>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</si>
  <si>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</si>
  <si>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</si>
  <si>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</si>
  <si>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</si>
  <si>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</si>
  <si>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</si>
  <si>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</si>
  <si>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</si>
  <si>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</si>
  <si>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</si>
  <si>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</si>
  <si>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</si>
  <si>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</si>
  <si>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</si>
  <si>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</si>
  <si>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</si>
  <si>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</si>
  <si>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</si>
  <si>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</si>
  <si>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</si>
  <si>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</si>
  <si>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</si>
  <si>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</si>
  <si>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Mpumalanga: Msukaligwa (MP302) - Table A10 Basic Service Delivery Measurement for 4th Quarter ended 30 June 2024</t>
  </si>
  <si>
    <t>Mpumalanga: Mkhondo (MP303) - Table A10 Basic Service Delivery Measurement for 4th Quarter ended 30 June 2024</t>
  </si>
  <si>
    <t>Mpumalanga: Pixley Ka Seme (MP) (MP304) - Table A10 Basic Service Delivery Measurement for 4th Quarter ended 30 June 2024</t>
  </si>
  <si>
    <t>Mpumalanga: Lekwa (MP305) - Table A10 Basic Service Delivery Measurement for 4th Quarter ended 30 June 2024</t>
  </si>
  <si>
    <t>Mpumalanga: Dipaleseng (MP306) - Table A10 Basic Service Delivery Measurement for 4th Quarter ended 30 June 2024</t>
  </si>
  <si>
    <t>Mpumalanga: Govan Mbeki (MP307) - Table A10 Basic Service Delivery Measurement for 4th Quarter ended 30 June 2024</t>
  </si>
  <si>
    <t>Mpumalanga: Gert Sibande (DC30) - Table A10 Basic Service Delivery Measurement for 4th Quarter ended 30 June 2024</t>
  </si>
  <si>
    <t>Mpumalanga: Victor Khanye (MP311) - Table A10 Basic Service Delivery Measurement for 4th Quarter ended 30 June 2024</t>
  </si>
  <si>
    <t>Mpumalanga: Emalahleni (MP) (MP312) - Table A10 Basic Service Delivery Measurement for 4th Quarter ended 30 June 2024</t>
  </si>
  <si>
    <t>Mpumalanga: Steve Tshwete (MP313) - Table A10 Basic Service Delivery Measurement for 4th Quarter ended 30 June 2024</t>
  </si>
  <si>
    <t>Mpumalanga: Emakhazeni (MP314) - Table A10 Basic Service Delivery Measurement for 4th Quarter ended 30 June 2024</t>
  </si>
  <si>
    <t>Mpumalanga: Thembisile Hani (MP315) - Table A10 Basic Service Delivery Measurement for 4th Quarter ended 30 June 2024</t>
  </si>
  <si>
    <t>Mpumalanga: Dr J.S. Moroka (MP316) - Table A10 Basic Service Delivery Measurement for 4th Quarter ended 30 June 2024</t>
  </si>
  <si>
    <t>Mpumalanga: Nkangala (DC31) - Table A10 Basic Service Delivery Measurement for 4th Quarter ended 30 June 2024</t>
  </si>
  <si>
    <t>Mpumalanga: Thaba Chweu (MP321) - Table A10 Basic Service Delivery Measurement for 4th Quarter ended 30 June 2024</t>
  </si>
  <si>
    <t>Mpumalanga: Nkomazi (MP324) - Table A10 Basic Service Delivery Measurement for 4th Quarter ended 30 June 2024</t>
  </si>
  <si>
    <t>Mpumalanga: Bushbuckridge (MP325) - Table A10 Basic Service Delivery Measurement for 4th Quarter ended 30 June 2024</t>
  </si>
  <si>
    <t>Mpumalanga: City of Mbombela (MP326) - Table A10 Basic Service Delivery Measurement for 4th Quarter ended 30 June 2024</t>
  </si>
  <si>
    <t>Mpumalanga: Ehlanzeni (DC32)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</si>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</sst>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tabSelected="1" workbookViewId="0">
      <selection activeCell="M9" sqref="M9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192539</v>
      </c>
      <c r="D6" s="19">
        <v>213269</v>
      </c>
      <c r="E6" s="20">
        <v>213269</v>
      </c>
      <c r="F6" s="21">
        <v>295678</v>
      </c>
      <c r="G6" s="19">
        <v>295830</v>
      </c>
      <c r="H6" s="22">
        <v>295790</v>
      </c>
      <c r="I6" s="23">
        <v>280139</v>
      </c>
      <c r="J6" s="19">
        <v>254347</v>
      </c>
      <c r="K6" s="20">
        <v>256878</v>
      </c>
    </row>
    <row r="7" spans="1:11" ht="13.5" x14ac:dyDescent="0.25">
      <c r="A7" s="24" t="s">
        <v>22</v>
      </c>
      <c r="B7" s="12" t="s">
        <v>20</v>
      </c>
      <c r="C7" s="19">
        <v>48371</v>
      </c>
      <c r="D7" s="19">
        <v>105889</v>
      </c>
      <c r="E7" s="20">
        <v>105889</v>
      </c>
      <c r="F7" s="21">
        <v>54872</v>
      </c>
      <c r="G7" s="19">
        <v>54872</v>
      </c>
      <c r="H7" s="22">
        <v>54872</v>
      </c>
      <c r="I7" s="23">
        <v>124378</v>
      </c>
      <c r="J7" s="19">
        <v>107775</v>
      </c>
      <c r="K7" s="20">
        <v>108441</v>
      </c>
    </row>
    <row r="8" spans="1:11" ht="13.5" x14ac:dyDescent="0.25">
      <c r="A8" s="24" t="s">
        <v>23</v>
      </c>
      <c r="B8" s="12" t="s">
        <v>24</v>
      </c>
      <c r="C8" s="19">
        <v>38098</v>
      </c>
      <c r="D8" s="19">
        <v>146465</v>
      </c>
      <c r="E8" s="20">
        <v>146465</v>
      </c>
      <c r="F8" s="21">
        <v>184447</v>
      </c>
      <c r="G8" s="19">
        <v>184447</v>
      </c>
      <c r="H8" s="22">
        <v>184437</v>
      </c>
      <c r="I8" s="23">
        <v>146370</v>
      </c>
      <c r="J8" s="19">
        <v>143673</v>
      </c>
      <c r="K8" s="20">
        <v>141399</v>
      </c>
    </row>
    <row r="9" spans="1:11" ht="13.5" x14ac:dyDescent="0.25">
      <c r="A9" s="24" t="s">
        <v>25</v>
      </c>
      <c r="B9" s="12" t="s">
        <v>26</v>
      </c>
      <c r="C9" s="19">
        <v>3766</v>
      </c>
      <c r="D9" s="19">
        <v>3607</v>
      </c>
      <c r="E9" s="20">
        <v>3607</v>
      </c>
      <c r="F9" s="21">
        <v>40475</v>
      </c>
      <c r="G9" s="19">
        <v>40475</v>
      </c>
      <c r="H9" s="22">
        <v>40525</v>
      </c>
      <c r="I9" s="23">
        <v>50658</v>
      </c>
      <c r="J9" s="19">
        <v>42502</v>
      </c>
      <c r="K9" s="20">
        <v>42606</v>
      </c>
    </row>
    <row r="10" spans="1:11" ht="13.5" x14ac:dyDescent="0.25">
      <c r="A10" s="25" t="s">
        <v>27</v>
      </c>
      <c r="B10" s="12" t="s">
        <v>20</v>
      </c>
      <c r="C10" s="26">
        <f>SUM(C6:C9)</f>
        <v>282774</v>
      </c>
      <c r="D10" s="26">
        <f t="shared" ref="D10:K10" si="0">SUM(D6:D9)</f>
        <v>469230</v>
      </c>
      <c r="E10" s="27">
        <f t="shared" si="0"/>
        <v>469230</v>
      </c>
      <c r="F10" s="28">
        <f t="shared" si="0"/>
        <v>575472</v>
      </c>
      <c r="G10" s="26">
        <f t="shared" si="0"/>
        <v>575624</v>
      </c>
      <c r="H10" s="29">
        <f t="shared" si="0"/>
        <v>575624</v>
      </c>
      <c r="I10" s="30">
        <f t="shared" si="0"/>
        <v>601545</v>
      </c>
      <c r="J10" s="26">
        <f t="shared" si="0"/>
        <v>548297</v>
      </c>
      <c r="K10" s="27">
        <f t="shared" si="0"/>
        <v>549324</v>
      </c>
    </row>
    <row r="11" spans="1:11" ht="13.5" x14ac:dyDescent="0.25">
      <c r="A11" s="24" t="s">
        <v>28</v>
      </c>
      <c r="B11" s="12" t="s">
        <v>29</v>
      </c>
      <c r="C11" s="19">
        <v>18223</v>
      </c>
      <c r="D11" s="19">
        <v>16172</v>
      </c>
      <c r="E11" s="20">
        <v>16172</v>
      </c>
      <c r="F11" s="21">
        <v>19364</v>
      </c>
      <c r="G11" s="19">
        <v>19364</v>
      </c>
      <c r="H11" s="22">
        <v>19364</v>
      </c>
      <c r="I11" s="23">
        <v>16315</v>
      </c>
      <c r="J11" s="19">
        <v>16905</v>
      </c>
      <c r="K11" s="20">
        <v>17189</v>
      </c>
    </row>
    <row r="12" spans="1:11" ht="13.5" x14ac:dyDescent="0.25">
      <c r="A12" s="24" t="s">
        <v>30</v>
      </c>
      <c r="B12" s="12" t="s">
        <v>26</v>
      </c>
      <c r="C12" s="19">
        <v>476</v>
      </c>
      <c r="D12" s="19">
        <v>2673</v>
      </c>
      <c r="E12" s="20">
        <v>2673</v>
      </c>
      <c r="F12" s="21">
        <v>5846</v>
      </c>
      <c r="G12" s="19">
        <v>5846</v>
      </c>
      <c r="H12" s="22">
        <v>5846</v>
      </c>
      <c r="I12" s="23">
        <v>2719</v>
      </c>
      <c r="J12" s="19">
        <v>2747</v>
      </c>
      <c r="K12" s="20">
        <v>2774</v>
      </c>
    </row>
    <row r="13" spans="1:11" ht="13.5" x14ac:dyDescent="0.25">
      <c r="A13" s="24" t="s">
        <v>31</v>
      </c>
      <c r="B13" s="12" t="s">
        <v>20</v>
      </c>
      <c r="C13" s="19">
        <v>23395</v>
      </c>
      <c r="D13" s="19">
        <v>41373</v>
      </c>
      <c r="E13" s="20">
        <v>41373</v>
      </c>
      <c r="F13" s="21">
        <v>50599</v>
      </c>
      <c r="G13" s="19">
        <v>50599</v>
      </c>
      <c r="H13" s="22">
        <v>50599</v>
      </c>
      <c r="I13" s="23">
        <v>78222</v>
      </c>
      <c r="J13" s="19">
        <v>78222</v>
      </c>
      <c r="K13" s="20">
        <v>41373</v>
      </c>
    </row>
    <row r="14" spans="1:11" ht="13.5" x14ac:dyDescent="0.25">
      <c r="A14" s="25" t="s">
        <v>32</v>
      </c>
      <c r="B14" s="12" t="s">
        <v>20</v>
      </c>
      <c r="C14" s="31">
        <f>SUM(C11:C13)</f>
        <v>42094</v>
      </c>
      <c r="D14" s="31">
        <f t="shared" ref="D14:K14" si="1">SUM(D11:D13)</f>
        <v>60218</v>
      </c>
      <c r="E14" s="32">
        <f t="shared" si="1"/>
        <v>60218</v>
      </c>
      <c r="F14" s="33">
        <f t="shared" si="1"/>
        <v>75809</v>
      </c>
      <c r="G14" s="31">
        <f t="shared" si="1"/>
        <v>75809</v>
      </c>
      <c r="H14" s="34">
        <f t="shared" si="1"/>
        <v>75809</v>
      </c>
      <c r="I14" s="35">
        <f t="shared" si="1"/>
        <v>97256</v>
      </c>
      <c r="J14" s="31">
        <f t="shared" si="1"/>
        <v>97874</v>
      </c>
      <c r="K14" s="32">
        <f t="shared" si="1"/>
        <v>61336</v>
      </c>
    </row>
    <row r="15" spans="1:11" ht="13.5" x14ac:dyDescent="0.25">
      <c r="A15" s="36" t="s">
        <v>33</v>
      </c>
      <c r="B15" s="12" t="s">
        <v>34</v>
      </c>
      <c r="C15" s="37">
        <f>+C10+C14</f>
        <v>324868</v>
      </c>
      <c r="D15" s="37">
        <f t="shared" ref="D15:K15" si="2">+D10+D14</f>
        <v>529448</v>
      </c>
      <c r="E15" s="38">
        <f t="shared" si="2"/>
        <v>529448</v>
      </c>
      <c r="F15" s="39">
        <f t="shared" si="2"/>
        <v>651281</v>
      </c>
      <c r="G15" s="37">
        <f t="shared" si="2"/>
        <v>651433</v>
      </c>
      <c r="H15" s="40">
        <f t="shared" si="2"/>
        <v>651433</v>
      </c>
      <c r="I15" s="41">
        <f t="shared" si="2"/>
        <v>698801</v>
      </c>
      <c r="J15" s="37">
        <f t="shared" si="2"/>
        <v>646171</v>
      </c>
      <c r="K15" s="38">
        <f t="shared" si="2"/>
        <v>610660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122182</v>
      </c>
      <c r="D17" s="19">
        <v>266363</v>
      </c>
      <c r="E17" s="20">
        <v>266363</v>
      </c>
      <c r="F17" s="21">
        <v>285510</v>
      </c>
      <c r="G17" s="19">
        <v>285510</v>
      </c>
      <c r="H17" s="22">
        <v>285360</v>
      </c>
      <c r="I17" s="23">
        <v>310123</v>
      </c>
      <c r="J17" s="19">
        <v>279952</v>
      </c>
      <c r="K17" s="20">
        <v>281423</v>
      </c>
    </row>
    <row r="18" spans="1:11" ht="13.5" x14ac:dyDescent="0.25">
      <c r="A18" s="24" t="s">
        <v>37</v>
      </c>
      <c r="B18" s="12" t="s">
        <v>20</v>
      </c>
      <c r="C18" s="19">
        <v>6484</v>
      </c>
      <c r="D18" s="19">
        <v>2413</v>
      </c>
      <c r="E18" s="20">
        <v>2413</v>
      </c>
      <c r="F18" s="21">
        <v>5786</v>
      </c>
      <c r="G18" s="19">
        <v>5786</v>
      </c>
      <c r="H18" s="22">
        <v>5786</v>
      </c>
      <c r="I18" s="23">
        <v>5047</v>
      </c>
      <c r="J18" s="19">
        <v>4793</v>
      </c>
      <c r="K18" s="20">
        <v>4864</v>
      </c>
    </row>
    <row r="19" spans="1:11" ht="13.5" x14ac:dyDescent="0.25">
      <c r="A19" s="24" t="s">
        <v>38</v>
      </c>
      <c r="B19" s="12" t="s">
        <v>20</v>
      </c>
      <c r="C19" s="19">
        <v>8392</v>
      </c>
      <c r="D19" s="19">
        <v>9099</v>
      </c>
      <c r="E19" s="20">
        <v>9099</v>
      </c>
      <c r="F19" s="21">
        <v>8891</v>
      </c>
      <c r="G19" s="19">
        <v>8891</v>
      </c>
      <c r="H19" s="22">
        <v>8841</v>
      </c>
      <c r="I19" s="23">
        <v>9972</v>
      </c>
      <c r="J19" s="19">
        <v>9730</v>
      </c>
      <c r="K19" s="20">
        <v>9971</v>
      </c>
    </row>
    <row r="20" spans="1:11" ht="13.5" x14ac:dyDescent="0.25">
      <c r="A20" s="24" t="s">
        <v>39</v>
      </c>
      <c r="B20" s="12" t="s">
        <v>20</v>
      </c>
      <c r="C20" s="19">
        <v>53186</v>
      </c>
      <c r="D20" s="19">
        <v>202197</v>
      </c>
      <c r="E20" s="20">
        <v>202197</v>
      </c>
      <c r="F20" s="21">
        <v>146842</v>
      </c>
      <c r="G20" s="19">
        <v>146842</v>
      </c>
      <c r="H20" s="22">
        <v>146842</v>
      </c>
      <c r="I20" s="23">
        <v>202471</v>
      </c>
      <c r="J20" s="19">
        <v>200612</v>
      </c>
      <c r="K20" s="20">
        <v>200750</v>
      </c>
    </row>
    <row r="21" spans="1:11" ht="13.5" x14ac:dyDescent="0.25">
      <c r="A21" s="24" t="s">
        <v>40</v>
      </c>
      <c r="B21" s="12" t="s">
        <v>20</v>
      </c>
      <c r="C21" s="19">
        <v>89430</v>
      </c>
      <c r="D21" s="19">
        <v>35194</v>
      </c>
      <c r="E21" s="20">
        <v>35194</v>
      </c>
      <c r="F21" s="21">
        <v>94956</v>
      </c>
      <c r="G21" s="19">
        <v>94956</v>
      </c>
      <c r="H21" s="22">
        <v>94956</v>
      </c>
      <c r="I21" s="23">
        <v>37645</v>
      </c>
      <c r="J21" s="19">
        <v>35194</v>
      </c>
      <c r="K21" s="20">
        <v>35194</v>
      </c>
    </row>
    <row r="22" spans="1:11" ht="13.5" x14ac:dyDescent="0.25">
      <c r="A22" s="25" t="s">
        <v>27</v>
      </c>
      <c r="B22" s="12" t="s">
        <v>20</v>
      </c>
      <c r="C22" s="26">
        <f>SUM(C17:C21)</f>
        <v>279674</v>
      </c>
      <c r="D22" s="26">
        <f t="shared" ref="D22:K22" si="3">SUM(D17:D21)</f>
        <v>515266</v>
      </c>
      <c r="E22" s="27">
        <f t="shared" si="3"/>
        <v>515266</v>
      </c>
      <c r="F22" s="28">
        <f t="shared" si="3"/>
        <v>541985</v>
      </c>
      <c r="G22" s="26">
        <f t="shared" si="3"/>
        <v>541985</v>
      </c>
      <c r="H22" s="29">
        <f t="shared" si="3"/>
        <v>541785</v>
      </c>
      <c r="I22" s="30">
        <f t="shared" si="3"/>
        <v>565258</v>
      </c>
      <c r="J22" s="26">
        <f t="shared" si="3"/>
        <v>530281</v>
      </c>
      <c r="K22" s="27">
        <f t="shared" si="3"/>
        <v>532202</v>
      </c>
    </row>
    <row r="23" spans="1:11" ht="13.5" x14ac:dyDescent="0.25">
      <c r="A23" s="24" t="s">
        <v>41</v>
      </c>
      <c r="B23" s="12" t="s">
        <v>20</v>
      </c>
      <c r="C23" s="19">
        <v>15303</v>
      </c>
      <c r="D23" s="19">
        <v>17399</v>
      </c>
      <c r="E23" s="20">
        <v>17399</v>
      </c>
      <c r="F23" s="21">
        <v>16691</v>
      </c>
      <c r="G23" s="19">
        <v>16691</v>
      </c>
      <c r="H23" s="22">
        <v>16691</v>
      </c>
      <c r="I23" s="23">
        <v>18849</v>
      </c>
      <c r="J23" s="19">
        <v>19762</v>
      </c>
      <c r="K23" s="20">
        <v>20613</v>
      </c>
    </row>
    <row r="24" spans="1:11" ht="13.5" x14ac:dyDescent="0.25">
      <c r="A24" s="24" t="s">
        <v>42</v>
      </c>
      <c r="B24" s="12" t="s">
        <v>20</v>
      </c>
      <c r="C24" s="19">
        <v>5262</v>
      </c>
      <c r="D24" s="19">
        <v>7423</v>
      </c>
      <c r="E24" s="20">
        <v>7423</v>
      </c>
      <c r="F24" s="21">
        <v>5637</v>
      </c>
      <c r="G24" s="19">
        <v>5637</v>
      </c>
      <c r="H24" s="22">
        <v>5637</v>
      </c>
      <c r="I24" s="23">
        <v>7808</v>
      </c>
      <c r="J24" s="19">
        <v>8050</v>
      </c>
      <c r="K24" s="20">
        <v>8276</v>
      </c>
    </row>
    <row r="25" spans="1:11" ht="13.5" x14ac:dyDescent="0.25">
      <c r="A25" s="24" t="s">
        <v>43</v>
      </c>
      <c r="B25" s="12" t="s">
        <v>20</v>
      </c>
      <c r="C25" s="19">
        <v>9035</v>
      </c>
      <c r="D25" s="19">
        <v>29296</v>
      </c>
      <c r="E25" s="20">
        <v>29296</v>
      </c>
      <c r="F25" s="21">
        <v>29640</v>
      </c>
      <c r="G25" s="19">
        <v>29640</v>
      </c>
      <c r="H25" s="22">
        <v>29690</v>
      </c>
      <c r="I25" s="23">
        <v>30185</v>
      </c>
      <c r="J25" s="19">
        <v>28840</v>
      </c>
      <c r="K25" s="20">
        <v>28790</v>
      </c>
    </row>
    <row r="26" spans="1:11" ht="13.5" x14ac:dyDescent="0.25">
      <c r="A26" s="25" t="s">
        <v>32</v>
      </c>
      <c r="B26" s="12" t="s">
        <v>20</v>
      </c>
      <c r="C26" s="31">
        <f>SUM(C23:C25)</f>
        <v>29600</v>
      </c>
      <c r="D26" s="31">
        <f t="shared" ref="D26:K26" si="4">SUM(D23:D25)</f>
        <v>54118</v>
      </c>
      <c r="E26" s="32">
        <f t="shared" si="4"/>
        <v>54118</v>
      </c>
      <c r="F26" s="33">
        <f t="shared" si="4"/>
        <v>51968</v>
      </c>
      <c r="G26" s="31">
        <f t="shared" si="4"/>
        <v>51968</v>
      </c>
      <c r="H26" s="34">
        <f t="shared" si="4"/>
        <v>52018</v>
      </c>
      <c r="I26" s="35">
        <f t="shared" si="4"/>
        <v>56842</v>
      </c>
      <c r="J26" s="31">
        <f t="shared" si="4"/>
        <v>56652</v>
      </c>
      <c r="K26" s="32">
        <f t="shared" si="4"/>
        <v>57679</v>
      </c>
    </row>
    <row r="27" spans="1:11" ht="13.5" x14ac:dyDescent="0.25">
      <c r="A27" s="36" t="s">
        <v>33</v>
      </c>
      <c r="B27" s="12" t="s">
        <v>34</v>
      </c>
      <c r="C27" s="37">
        <f>+C22+C26</f>
        <v>309274</v>
      </c>
      <c r="D27" s="37">
        <f t="shared" ref="D27:K27" si="5">+D22+D26</f>
        <v>569384</v>
      </c>
      <c r="E27" s="38">
        <f t="shared" si="5"/>
        <v>569384</v>
      </c>
      <c r="F27" s="39">
        <f t="shared" si="5"/>
        <v>593953</v>
      </c>
      <c r="G27" s="37">
        <f t="shared" si="5"/>
        <v>593953</v>
      </c>
      <c r="H27" s="40">
        <f t="shared" si="5"/>
        <v>593803</v>
      </c>
      <c r="I27" s="41">
        <f t="shared" si="5"/>
        <v>622100</v>
      </c>
      <c r="J27" s="37">
        <f t="shared" si="5"/>
        <v>586933</v>
      </c>
      <c r="K27" s="38">
        <f t="shared" si="5"/>
        <v>589881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170131</v>
      </c>
      <c r="D29" s="19">
        <v>286867</v>
      </c>
      <c r="E29" s="20">
        <v>286867</v>
      </c>
      <c r="F29" s="21">
        <v>411043</v>
      </c>
      <c r="G29" s="19">
        <v>411043</v>
      </c>
      <c r="H29" s="22">
        <v>411043</v>
      </c>
      <c r="I29" s="23">
        <v>309707</v>
      </c>
      <c r="J29" s="19">
        <v>307078</v>
      </c>
      <c r="K29" s="20">
        <v>307281</v>
      </c>
    </row>
    <row r="30" spans="1:11" ht="13.5" x14ac:dyDescent="0.25">
      <c r="A30" s="24" t="s">
        <v>46</v>
      </c>
      <c r="B30" s="12" t="s">
        <v>20</v>
      </c>
      <c r="C30" s="19">
        <v>133972</v>
      </c>
      <c r="D30" s="19">
        <v>256613</v>
      </c>
      <c r="E30" s="20">
        <v>256613</v>
      </c>
      <c r="F30" s="21">
        <v>160871</v>
      </c>
      <c r="G30" s="19">
        <v>160871</v>
      </c>
      <c r="H30" s="22">
        <v>160871</v>
      </c>
      <c r="I30" s="23">
        <v>259585</v>
      </c>
      <c r="J30" s="19">
        <v>259953</v>
      </c>
      <c r="K30" s="20">
        <v>260320</v>
      </c>
    </row>
    <row r="31" spans="1:11" ht="13.5" x14ac:dyDescent="0.25">
      <c r="A31" s="25" t="s">
        <v>27</v>
      </c>
      <c r="B31" s="12" t="s">
        <v>20</v>
      </c>
      <c r="C31" s="26">
        <f>SUM(C29:C30)</f>
        <v>304103</v>
      </c>
      <c r="D31" s="26">
        <f t="shared" ref="D31:K31" si="6">SUM(D29:D30)</f>
        <v>543480</v>
      </c>
      <c r="E31" s="27">
        <f t="shared" si="6"/>
        <v>543480</v>
      </c>
      <c r="F31" s="28">
        <f t="shared" si="6"/>
        <v>571914</v>
      </c>
      <c r="G31" s="26">
        <f t="shared" si="6"/>
        <v>571914</v>
      </c>
      <c r="H31" s="29">
        <f t="shared" si="6"/>
        <v>571914</v>
      </c>
      <c r="I31" s="30">
        <f t="shared" si="6"/>
        <v>569292</v>
      </c>
      <c r="J31" s="26">
        <f t="shared" si="6"/>
        <v>567031</v>
      </c>
      <c r="K31" s="27">
        <f t="shared" si="6"/>
        <v>567601</v>
      </c>
    </row>
    <row r="32" spans="1:11" ht="13.5" x14ac:dyDescent="0.25">
      <c r="A32" s="24" t="s">
        <v>47</v>
      </c>
      <c r="B32" s="12" t="s">
        <v>20</v>
      </c>
      <c r="C32" s="19">
        <v>1537</v>
      </c>
      <c r="D32" s="19">
        <v>22378</v>
      </c>
      <c r="E32" s="20">
        <v>22378</v>
      </c>
      <c r="F32" s="21">
        <v>1678</v>
      </c>
      <c r="G32" s="19">
        <v>1678</v>
      </c>
      <c r="H32" s="22">
        <v>1678</v>
      </c>
      <c r="I32" s="23">
        <v>1754</v>
      </c>
      <c r="J32" s="19">
        <v>1847</v>
      </c>
      <c r="K32" s="20">
        <v>1934</v>
      </c>
    </row>
    <row r="33" spans="1:11" ht="13.5" x14ac:dyDescent="0.25">
      <c r="A33" s="24" t="s">
        <v>48</v>
      </c>
      <c r="B33" s="12" t="s">
        <v>20</v>
      </c>
      <c r="C33" s="19">
        <v>2127</v>
      </c>
      <c r="D33" s="19">
        <v>150</v>
      </c>
      <c r="E33" s="20">
        <v>150</v>
      </c>
      <c r="F33" s="21">
        <v>140</v>
      </c>
      <c r="G33" s="19">
        <v>140</v>
      </c>
      <c r="H33" s="22">
        <v>150</v>
      </c>
      <c r="I33" s="23">
        <v>140</v>
      </c>
      <c r="J33" s="19">
        <v>150</v>
      </c>
      <c r="K33" s="20">
        <v>160</v>
      </c>
    </row>
    <row r="34" spans="1:11" ht="13.5" x14ac:dyDescent="0.25">
      <c r="A34" s="24" t="s">
        <v>49</v>
      </c>
      <c r="B34" s="12" t="s">
        <v>20</v>
      </c>
      <c r="C34" s="19"/>
      <c r="D34" s="19">
        <v>38868</v>
      </c>
      <c r="E34" s="20">
        <v>38868</v>
      </c>
      <c r="F34" s="21">
        <v>16071</v>
      </c>
      <c r="G34" s="19">
        <v>16071</v>
      </c>
      <c r="H34" s="22">
        <v>16071</v>
      </c>
      <c r="I34" s="23">
        <v>21930</v>
      </c>
      <c r="J34" s="19">
        <v>21930</v>
      </c>
      <c r="K34" s="20">
        <v>21930</v>
      </c>
    </row>
    <row r="35" spans="1:11" ht="13.5" x14ac:dyDescent="0.25">
      <c r="A35" s="25" t="s">
        <v>32</v>
      </c>
      <c r="B35" s="12" t="s">
        <v>20</v>
      </c>
      <c r="C35" s="31">
        <f>SUM(C32:C34)</f>
        <v>3664</v>
      </c>
      <c r="D35" s="31">
        <f t="shared" ref="D35:K35" si="7">SUM(D32:D34)</f>
        <v>61396</v>
      </c>
      <c r="E35" s="32">
        <f t="shared" si="7"/>
        <v>61396</v>
      </c>
      <c r="F35" s="33">
        <f t="shared" si="7"/>
        <v>17889</v>
      </c>
      <c r="G35" s="31">
        <f t="shared" si="7"/>
        <v>17889</v>
      </c>
      <c r="H35" s="34">
        <f t="shared" si="7"/>
        <v>17899</v>
      </c>
      <c r="I35" s="35">
        <f t="shared" si="7"/>
        <v>23824</v>
      </c>
      <c r="J35" s="31">
        <f t="shared" si="7"/>
        <v>23927</v>
      </c>
      <c r="K35" s="32">
        <f t="shared" si="7"/>
        <v>24024</v>
      </c>
    </row>
    <row r="36" spans="1:11" ht="13.5" x14ac:dyDescent="0.25">
      <c r="A36" s="36" t="s">
        <v>33</v>
      </c>
      <c r="B36" s="12" t="s">
        <v>34</v>
      </c>
      <c r="C36" s="37">
        <f>+C31+C35</f>
        <v>307767</v>
      </c>
      <c r="D36" s="37">
        <f t="shared" ref="D36:K36" si="8">+D31+D35</f>
        <v>604876</v>
      </c>
      <c r="E36" s="38">
        <f t="shared" si="8"/>
        <v>604876</v>
      </c>
      <c r="F36" s="39">
        <f t="shared" si="8"/>
        <v>589803</v>
      </c>
      <c r="G36" s="37">
        <f t="shared" si="8"/>
        <v>589803</v>
      </c>
      <c r="H36" s="40">
        <f t="shared" si="8"/>
        <v>589813</v>
      </c>
      <c r="I36" s="41">
        <f t="shared" si="8"/>
        <v>593116</v>
      </c>
      <c r="J36" s="37">
        <f t="shared" si="8"/>
        <v>590958</v>
      </c>
      <c r="K36" s="38">
        <f t="shared" si="8"/>
        <v>591625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217757</v>
      </c>
      <c r="D38" s="42">
        <v>269210</v>
      </c>
      <c r="E38" s="43">
        <v>269210</v>
      </c>
      <c r="F38" s="44">
        <v>327757</v>
      </c>
      <c r="G38" s="42">
        <v>327757</v>
      </c>
      <c r="H38" s="45">
        <v>327697</v>
      </c>
      <c r="I38" s="46">
        <v>304024</v>
      </c>
      <c r="J38" s="42">
        <v>276188</v>
      </c>
      <c r="K38" s="43">
        <v>279829</v>
      </c>
    </row>
    <row r="39" spans="1:11" ht="13.5" x14ac:dyDescent="0.25">
      <c r="A39" s="25" t="s">
        <v>27</v>
      </c>
      <c r="B39" s="12" t="s">
        <v>20</v>
      </c>
      <c r="C39" s="19">
        <f>+C38</f>
        <v>217757</v>
      </c>
      <c r="D39" s="19">
        <f t="shared" ref="D39:K39" si="9">+D38</f>
        <v>269210</v>
      </c>
      <c r="E39" s="20">
        <f t="shared" si="9"/>
        <v>269210</v>
      </c>
      <c r="F39" s="21">
        <f t="shared" si="9"/>
        <v>327757</v>
      </c>
      <c r="G39" s="19">
        <f t="shared" si="9"/>
        <v>327757</v>
      </c>
      <c r="H39" s="22">
        <f t="shared" si="9"/>
        <v>327697</v>
      </c>
      <c r="I39" s="23">
        <f t="shared" si="9"/>
        <v>304024</v>
      </c>
      <c r="J39" s="19">
        <f t="shared" si="9"/>
        <v>276188</v>
      </c>
      <c r="K39" s="20">
        <f t="shared" si="9"/>
        <v>279829</v>
      </c>
    </row>
    <row r="40" spans="1:11" ht="13.5" x14ac:dyDescent="0.25">
      <c r="A40" s="24" t="s">
        <v>52</v>
      </c>
      <c r="B40" s="12" t="s">
        <v>20</v>
      </c>
      <c r="C40" s="19">
        <v>51093</v>
      </c>
      <c r="D40" s="19">
        <v>122363</v>
      </c>
      <c r="E40" s="20">
        <v>122363</v>
      </c>
      <c r="F40" s="21">
        <v>121858</v>
      </c>
      <c r="G40" s="19">
        <v>121858</v>
      </c>
      <c r="H40" s="22">
        <v>121858</v>
      </c>
      <c r="I40" s="23">
        <v>126112</v>
      </c>
      <c r="J40" s="19">
        <v>127153</v>
      </c>
      <c r="K40" s="20">
        <v>128879</v>
      </c>
    </row>
    <row r="41" spans="1:11" ht="13.5" x14ac:dyDescent="0.25">
      <c r="A41" s="24" t="s">
        <v>53</v>
      </c>
      <c r="B41" s="12" t="s">
        <v>20</v>
      </c>
      <c r="C41" s="19">
        <v>5284</v>
      </c>
      <c r="D41" s="19">
        <v>6680</v>
      </c>
      <c r="E41" s="20">
        <v>6680</v>
      </c>
      <c r="F41" s="21">
        <v>135381</v>
      </c>
      <c r="G41" s="19">
        <v>135381</v>
      </c>
      <c r="H41" s="22">
        <v>136682</v>
      </c>
      <c r="I41" s="23">
        <v>150027</v>
      </c>
      <c r="J41" s="19">
        <v>145503</v>
      </c>
      <c r="K41" s="20">
        <v>12333</v>
      </c>
    </row>
    <row r="42" spans="1:11" ht="13.5" x14ac:dyDescent="0.25">
      <c r="A42" s="24" t="s">
        <v>54</v>
      </c>
      <c r="B42" s="12" t="s">
        <v>20</v>
      </c>
      <c r="C42" s="19">
        <v>20567</v>
      </c>
      <c r="D42" s="19">
        <v>81736</v>
      </c>
      <c r="E42" s="20">
        <v>81736</v>
      </c>
      <c r="F42" s="21">
        <v>8561</v>
      </c>
      <c r="G42" s="19">
        <v>8561</v>
      </c>
      <c r="H42" s="22">
        <v>8561</v>
      </c>
      <c r="I42" s="23">
        <v>88710</v>
      </c>
      <c r="J42" s="19">
        <v>81736</v>
      </c>
      <c r="K42" s="20">
        <v>81736</v>
      </c>
    </row>
    <row r="43" spans="1:11" ht="13.5" x14ac:dyDescent="0.25">
      <c r="A43" s="24" t="s">
        <v>55</v>
      </c>
      <c r="B43" s="12" t="s">
        <v>20</v>
      </c>
      <c r="C43" s="19">
        <v>82238</v>
      </c>
      <c r="D43" s="19">
        <v>3510</v>
      </c>
      <c r="E43" s="20">
        <v>3510</v>
      </c>
      <c r="F43" s="21">
        <v>1795</v>
      </c>
      <c r="G43" s="19">
        <v>1795</v>
      </c>
      <c r="H43" s="22">
        <v>1795</v>
      </c>
      <c r="I43" s="23">
        <v>6686</v>
      </c>
      <c r="J43" s="19">
        <v>3510</v>
      </c>
      <c r="K43" s="20">
        <v>3510</v>
      </c>
    </row>
    <row r="44" spans="1:11" ht="13.5" x14ac:dyDescent="0.25">
      <c r="A44" s="24" t="s">
        <v>56</v>
      </c>
      <c r="B44" s="12" t="s">
        <v>20</v>
      </c>
      <c r="C44" s="19">
        <v>20223</v>
      </c>
      <c r="D44" s="19">
        <v>11728</v>
      </c>
      <c r="E44" s="20">
        <v>11728</v>
      </c>
      <c r="F44" s="21">
        <v>34044</v>
      </c>
      <c r="G44" s="19">
        <v>34044</v>
      </c>
      <c r="H44" s="22">
        <v>34044</v>
      </c>
      <c r="I44" s="23">
        <v>24186</v>
      </c>
      <c r="J44" s="19">
        <v>20394</v>
      </c>
      <c r="K44" s="20">
        <v>20394</v>
      </c>
    </row>
    <row r="45" spans="1:11" ht="13.5" x14ac:dyDescent="0.25">
      <c r="A45" s="25" t="s">
        <v>32</v>
      </c>
      <c r="B45" s="12" t="s">
        <v>20</v>
      </c>
      <c r="C45" s="31">
        <f>SUM(C40:C44)</f>
        <v>179405</v>
      </c>
      <c r="D45" s="31">
        <f t="shared" ref="D45:K45" si="10">SUM(D40:D44)</f>
        <v>226017</v>
      </c>
      <c r="E45" s="32">
        <f t="shared" si="10"/>
        <v>226017</v>
      </c>
      <c r="F45" s="33">
        <f t="shared" si="10"/>
        <v>301639</v>
      </c>
      <c r="G45" s="31">
        <f t="shared" si="10"/>
        <v>301639</v>
      </c>
      <c r="H45" s="34">
        <f t="shared" si="10"/>
        <v>302940</v>
      </c>
      <c r="I45" s="35">
        <f t="shared" si="10"/>
        <v>395721</v>
      </c>
      <c r="J45" s="31">
        <f t="shared" si="10"/>
        <v>378296</v>
      </c>
      <c r="K45" s="32">
        <f t="shared" si="10"/>
        <v>246852</v>
      </c>
    </row>
    <row r="46" spans="1:11" ht="13.5" x14ac:dyDescent="0.25">
      <c r="A46" s="36" t="s">
        <v>33</v>
      </c>
      <c r="B46" s="12" t="s">
        <v>34</v>
      </c>
      <c r="C46" s="37">
        <f>+C39+C45</f>
        <v>397162</v>
      </c>
      <c r="D46" s="37">
        <f t="shared" ref="D46:K46" si="11">+D39+D45</f>
        <v>495227</v>
      </c>
      <c r="E46" s="38">
        <f t="shared" si="11"/>
        <v>495227</v>
      </c>
      <c r="F46" s="39">
        <f t="shared" si="11"/>
        <v>629396</v>
      </c>
      <c r="G46" s="37">
        <f t="shared" si="11"/>
        <v>629396</v>
      </c>
      <c r="H46" s="40">
        <f t="shared" si="11"/>
        <v>630637</v>
      </c>
      <c r="I46" s="41">
        <f t="shared" si="11"/>
        <v>699745</v>
      </c>
      <c r="J46" s="37">
        <f t="shared" si="11"/>
        <v>654484</v>
      </c>
      <c r="K46" s="38">
        <f t="shared" si="11"/>
        <v>526681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256229</v>
      </c>
      <c r="D49" s="19">
        <v>335278</v>
      </c>
      <c r="E49" s="50">
        <v>335278</v>
      </c>
      <c r="F49" s="23">
        <v>266951</v>
      </c>
      <c r="G49" s="19">
        <v>266951</v>
      </c>
      <c r="H49" s="50">
        <v>266804</v>
      </c>
      <c r="I49" s="23">
        <v>340125</v>
      </c>
      <c r="J49" s="19">
        <v>340760</v>
      </c>
      <c r="K49" s="50">
        <v>340910</v>
      </c>
    </row>
    <row r="50" spans="1:11" ht="13.5" x14ac:dyDescent="0.25">
      <c r="A50" s="24" t="s">
        <v>60</v>
      </c>
      <c r="B50" s="12" t="s">
        <v>20</v>
      </c>
      <c r="C50" s="19">
        <v>150860</v>
      </c>
      <c r="D50" s="19">
        <v>153150</v>
      </c>
      <c r="E50" s="50">
        <v>153150</v>
      </c>
      <c r="F50" s="23">
        <v>161660</v>
      </c>
      <c r="G50" s="19">
        <v>161660</v>
      </c>
      <c r="H50" s="50">
        <v>161474</v>
      </c>
      <c r="I50" s="23">
        <v>277345</v>
      </c>
      <c r="J50" s="19">
        <v>276484</v>
      </c>
      <c r="K50" s="50">
        <v>276674</v>
      </c>
    </row>
    <row r="51" spans="1:11" ht="13.5" x14ac:dyDescent="0.25">
      <c r="A51" s="24" t="s">
        <v>61</v>
      </c>
      <c r="B51" s="12" t="s">
        <v>20</v>
      </c>
      <c r="C51" s="19">
        <v>32782</v>
      </c>
      <c r="D51" s="19">
        <v>30950</v>
      </c>
      <c r="E51" s="50">
        <v>30950</v>
      </c>
      <c r="F51" s="23">
        <v>38473</v>
      </c>
      <c r="G51" s="19">
        <v>38473</v>
      </c>
      <c r="H51" s="50">
        <v>38303</v>
      </c>
      <c r="I51" s="23">
        <v>36358</v>
      </c>
      <c r="J51" s="19">
        <v>34162</v>
      </c>
      <c r="K51" s="50">
        <v>34336</v>
      </c>
    </row>
    <row r="52" spans="1:11" ht="13.5" x14ac:dyDescent="0.25">
      <c r="A52" s="51" t="s">
        <v>62</v>
      </c>
      <c r="B52" s="12" t="s">
        <v>20</v>
      </c>
      <c r="C52" s="19">
        <v>149008</v>
      </c>
      <c r="D52" s="19">
        <v>151293</v>
      </c>
      <c r="E52" s="50">
        <v>151293</v>
      </c>
      <c r="F52" s="23">
        <v>159798</v>
      </c>
      <c r="G52" s="19">
        <v>159798</v>
      </c>
      <c r="H52" s="50">
        <v>159617</v>
      </c>
      <c r="I52" s="23">
        <v>156174</v>
      </c>
      <c r="J52" s="19">
        <v>155307</v>
      </c>
      <c r="K52" s="50">
        <v>155492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112449957</v>
      </c>
      <c r="D55" s="55">
        <v>132083953</v>
      </c>
      <c r="E55" s="56">
        <v>143427190</v>
      </c>
      <c r="F55" s="57">
        <v>214536112</v>
      </c>
      <c r="G55" s="55">
        <v>217919447</v>
      </c>
      <c r="H55" s="58">
        <v>163794871</v>
      </c>
      <c r="I55" s="59">
        <v>248655873</v>
      </c>
      <c r="J55" s="55">
        <v>253327212</v>
      </c>
      <c r="K55" s="56">
        <v>266324545</v>
      </c>
    </row>
    <row r="56" spans="1:11" ht="13.5" x14ac:dyDescent="0.25">
      <c r="A56" s="24" t="s">
        <v>66</v>
      </c>
      <c r="B56" s="12" t="s">
        <v>20</v>
      </c>
      <c r="C56" s="55">
        <v>11195738</v>
      </c>
      <c r="D56" s="55">
        <v>12997050</v>
      </c>
      <c r="E56" s="56">
        <v>9864309</v>
      </c>
      <c r="F56" s="57">
        <v>19891987</v>
      </c>
      <c r="G56" s="55">
        <v>20698825</v>
      </c>
      <c r="H56" s="58">
        <v>8285159</v>
      </c>
      <c r="I56" s="59">
        <v>23678769</v>
      </c>
      <c r="J56" s="55">
        <v>14387563</v>
      </c>
      <c r="K56" s="56">
        <v>15281447</v>
      </c>
    </row>
    <row r="57" spans="1:11" ht="13.5" x14ac:dyDescent="0.25">
      <c r="A57" s="24" t="s">
        <v>67</v>
      </c>
      <c r="B57" s="12" t="s">
        <v>20</v>
      </c>
      <c r="C57" s="55">
        <v>-10614485</v>
      </c>
      <c r="D57" s="55">
        <v>-10775907</v>
      </c>
      <c r="E57" s="56">
        <v>-6410629</v>
      </c>
      <c r="F57" s="57">
        <v>30930696</v>
      </c>
      <c r="G57" s="55">
        <v>22185985</v>
      </c>
      <c r="H57" s="58">
        <v>1827941</v>
      </c>
      <c r="I57" s="59">
        <v>26575960</v>
      </c>
      <c r="J57" s="55">
        <v>28356760</v>
      </c>
      <c r="K57" s="56">
        <v>31218084</v>
      </c>
    </row>
    <row r="58" spans="1:11" ht="13.5" x14ac:dyDescent="0.25">
      <c r="A58" s="24" t="s">
        <v>68</v>
      </c>
      <c r="B58" s="12" t="s">
        <v>20</v>
      </c>
      <c r="C58" s="55">
        <v>23522543</v>
      </c>
      <c r="D58" s="55">
        <v>35197480</v>
      </c>
      <c r="E58" s="56">
        <v>28006578</v>
      </c>
      <c r="F58" s="57">
        <v>48019877</v>
      </c>
      <c r="G58" s="55">
        <v>48675296</v>
      </c>
      <c r="H58" s="58">
        <v>44081962</v>
      </c>
      <c r="I58" s="59">
        <v>56944523</v>
      </c>
      <c r="J58" s="55">
        <v>49157604</v>
      </c>
      <c r="K58" s="56">
        <v>48643869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136553753</v>
      </c>
      <c r="D60" s="67">
        <f t="shared" ref="D60:K60" si="12">SUM(D55:D59)</f>
        <v>169502576</v>
      </c>
      <c r="E60" s="68">
        <f t="shared" si="12"/>
        <v>174887448</v>
      </c>
      <c r="F60" s="69">
        <f t="shared" si="12"/>
        <v>313378672</v>
      </c>
      <c r="G60" s="67">
        <f t="shared" si="12"/>
        <v>309479553</v>
      </c>
      <c r="H60" s="70">
        <f t="shared" si="12"/>
        <v>217989933</v>
      </c>
      <c r="I60" s="71">
        <f t="shared" si="12"/>
        <v>355855125</v>
      </c>
      <c r="J60" s="67">
        <f t="shared" si="12"/>
        <v>345229139</v>
      </c>
      <c r="K60" s="68">
        <f t="shared" si="12"/>
        <v>361467945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30006</v>
      </c>
      <c r="D63" s="19">
        <v>15006</v>
      </c>
      <c r="E63" s="20">
        <v>15006</v>
      </c>
      <c r="F63" s="78">
        <v>170006</v>
      </c>
      <c r="G63" s="19">
        <v>170006</v>
      </c>
      <c r="H63" s="22">
        <v>170006</v>
      </c>
      <c r="I63" s="23">
        <v>220006</v>
      </c>
      <c r="J63" s="19">
        <v>220006</v>
      </c>
      <c r="K63" s="20">
        <v>80006</v>
      </c>
    </row>
    <row r="64" spans="1:11" ht="13.5" x14ac:dyDescent="0.25">
      <c r="A64" s="24" t="s">
        <v>74</v>
      </c>
      <c r="B64" s="12" t="s">
        <v>20</v>
      </c>
      <c r="C64" s="19">
        <v>4957</v>
      </c>
      <c r="D64" s="79">
        <v>4951</v>
      </c>
      <c r="E64" s="80">
        <v>4951</v>
      </c>
      <c r="F64" s="78">
        <v>4963</v>
      </c>
      <c r="G64" s="79">
        <v>4963</v>
      </c>
      <c r="H64" s="81">
        <v>4963</v>
      </c>
      <c r="I64" s="82">
        <v>4973</v>
      </c>
      <c r="J64" s="19">
        <v>4973</v>
      </c>
      <c r="K64" s="20">
        <v>4961</v>
      </c>
    </row>
    <row r="65" spans="1:11" ht="13.5" x14ac:dyDescent="0.25">
      <c r="A65" s="24" t="s">
        <v>75</v>
      </c>
      <c r="B65" s="12" t="s">
        <v>20</v>
      </c>
      <c r="C65" s="19">
        <v>5007</v>
      </c>
      <c r="D65" s="19">
        <v>5304</v>
      </c>
      <c r="E65" s="20">
        <v>5304</v>
      </c>
      <c r="F65" s="78">
        <v>5469</v>
      </c>
      <c r="G65" s="79">
        <v>5469</v>
      </c>
      <c r="H65" s="81">
        <v>5769</v>
      </c>
      <c r="I65" s="23">
        <v>5923</v>
      </c>
      <c r="J65" s="19">
        <v>6077</v>
      </c>
      <c r="K65" s="20">
        <v>6218</v>
      </c>
    </row>
    <row r="66" spans="1:11" ht="13.5" x14ac:dyDescent="0.25">
      <c r="A66" s="24" t="s">
        <v>76</v>
      </c>
      <c r="B66" s="12" t="s">
        <v>20</v>
      </c>
      <c r="C66" s="19">
        <v>4985</v>
      </c>
      <c r="D66" s="19">
        <v>4985</v>
      </c>
      <c r="E66" s="20">
        <v>4985</v>
      </c>
      <c r="F66" s="78">
        <v>5112</v>
      </c>
      <c r="G66" s="79">
        <v>5112</v>
      </c>
      <c r="H66" s="81">
        <v>5112</v>
      </c>
      <c r="I66" s="23">
        <v>5256</v>
      </c>
      <c r="J66" s="19">
        <v>5262</v>
      </c>
      <c r="K66" s="20">
        <v>5122</v>
      </c>
    </row>
    <row r="67" spans="1:11" ht="13.5" x14ac:dyDescent="0.25">
      <c r="A67" s="24" t="s">
        <v>77</v>
      </c>
      <c r="B67" s="12" t="s">
        <v>20</v>
      </c>
      <c r="C67" s="19">
        <v>3723</v>
      </c>
      <c r="D67" s="79">
        <v>3676</v>
      </c>
      <c r="E67" s="80">
        <v>3676</v>
      </c>
      <c r="F67" s="78">
        <v>3777</v>
      </c>
      <c r="G67" s="79">
        <v>3777</v>
      </c>
      <c r="H67" s="81">
        <v>3777</v>
      </c>
      <c r="I67" s="82">
        <v>3828</v>
      </c>
      <c r="J67" s="19">
        <v>3829</v>
      </c>
      <c r="K67" s="20">
        <v>3729</v>
      </c>
    </row>
    <row r="68" spans="1:11" ht="13.5" x14ac:dyDescent="0.25">
      <c r="A68" s="52" t="s">
        <v>78</v>
      </c>
      <c r="B68" s="48" t="s">
        <v>20</v>
      </c>
      <c r="C68" s="42">
        <v>144</v>
      </c>
      <c r="D68" s="42">
        <v>144</v>
      </c>
      <c r="E68" s="43">
        <v>144</v>
      </c>
      <c r="F68" s="83">
        <v>146</v>
      </c>
      <c r="G68" s="84">
        <v>146</v>
      </c>
      <c r="H68" s="85">
        <v>146</v>
      </c>
      <c r="I68" s="46">
        <v>161</v>
      </c>
      <c r="J68" s="42">
        <v>161</v>
      </c>
      <c r="K68" s="43">
        <v>160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361130142</v>
      </c>
      <c r="D70" s="55">
        <v>513001311</v>
      </c>
      <c r="E70" s="56">
        <v>554320933</v>
      </c>
      <c r="F70" s="57">
        <v>217192402</v>
      </c>
      <c r="G70" s="55">
        <v>483109367</v>
      </c>
      <c r="H70" s="58">
        <v>366173229</v>
      </c>
      <c r="I70" s="59">
        <v>458769153</v>
      </c>
      <c r="J70" s="55">
        <v>464727048</v>
      </c>
      <c r="K70" s="56">
        <v>486952677</v>
      </c>
    </row>
    <row r="71" spans="1:11" ht="13.5" x14ac:dyDescent="0.25">
      <c r="A71" s="24" t="s">
        <v>82</v>
      </c>
      <c r="B71" s="12" t="s">
        <v>20</v>
      </c>
      <c r="C71" s="55">
        <v>93862777</v>
      </c>
      <c r="D71" s="55">
        <v>138023488</v>
      </c>
      <c r="E71" s="56">
        <v>112930625</v>
      </c>
      <c r="F71" s="57">
        <v>177576926</v>
      </c>
      <c r="G71" s="55">
        <v>180923026</v>
      </c>
      <c r="H71" s="58">
        <v>153282172</v>
      </c>
      <c r="I71" s="59">
        <v>200820317</v>
      </c>
      <c r="J71" s="55">
        <v>167784999</v>
      </c>
      <c r="K71" s="56">
        <v>177227604</v>
      </c>
    </row>
    <row r="72" spans="1:11" ht="13.5" x14ac:dyDescent="0.25">
      <c r="A72" s="24" t="s">
        <v>83</v>
      </c>
      <c r="B72" s="12" t="s">
        <v>20</v>
      </c>
      <c r="C72" s="55">
        <v>30774137</v>
      </c>
      <c r="D72" s="55">
        <v>30554405</v>
      </c>
      <c r="E72" s="56">
        <v>31170420</v>
      </c>
      <c r="F72" s="57">
        <v>72324809</v>
      </c>
      <c r="G72" s="55">
        <v>66316396</v>
      </c>
      <c r="H72" s="58">
        <v>37633555</v>
      </c>
      <c r="I72" s="59">
        <v>58973877</v>
      </c>
      <c r="J72" s="55">
        <v>14311406</v>
      </c>
      <c r="K72" s="56">
        <v>14985136</v>
      </c>
    </row>
    <row r="73" spans="1:11" ht="13.5" x14ac:dyDescent="0.25">
      <c r="A73" s="24" t="s">
        <v>84</v>
      </c>
      <c r="B73" s="12" t="s">
        <v>20</v>
      </c>
      <c r="C73" s="55">
        <v>22502429</v>
      </c>
      <c r="D73" s="55">
        <v>21438646</v>
      </c>
      <c r="E73" s="56">
        <v>20427712</v>
      </c>
      <c r="F73" s="57">
        <v>38338177</v>
      </c>
      <c r="G73" s="55">
        <v>34960116</v>
      </c>
      <c r="H73" s="58">
        <v>20776920</v>
      </c>
      <c r="I73" s="59">
        <v>36673159</v>
      </c>
      <c r="J73" s="55">
        <v>38360124</v>
      </c>
      <c r="K73" s="56">
        <v>40086360</v>
      </c>
    </row>
    <row r="74" spans="1:11" ht="13.5" x14ac:dyDescent="0.25">
      <c r="A74" s="24" t="s">
        <v>85</v>
      </c>
      <c r="B74" s="12" t="s">
        <v>20</v>
      </c>
      <c r="C74" s="55">
        <v>8519979</v>
      </c>
      <c r="D74" s="55">
        <v>8223250</v>
      </c>
      <c r="E74" s="56">
        <v>7384350</v>
      </c>
      <c r="F74" s="57">
        <v>40330370</v>
      </c>
      <c r="G74" s="55">
        <v>32578530</v>
      </c>
      <c r="H74" s="58">
        <v>168949</v>
      </c>
      <c r="I74" s="59">
        <v>24773892</v>
      </c>
      <c r="J74" s="55">
        <v>7163732</v>
      </c>
      <c r="K74" s="56">
        <v>7702865</v>
      </c>
    </row>
    <row r="75" spans="1:11" ht="13.5" x14ac:dyDescent="0.25">
      <c r="A75" s="24" t="s">
        <v>86</v>
      </c>
      <c r="B75" s="12" t="s">
        <v>20</v>
      </c>
      <c r="C75" s="55">
        <v>28083561</v>
      </c>
      <c r="D75" s="55">
        <v>26446087</v>
      </c>
      <c r="E75" s="56">
        <v>25098723</v>
      </c>
      <c r="F75" s="57">
        <v>52584787</v>
      </c>
      <c r="G75" s="55">
        <v>43837231</v>
      </c>
      <c r="H75" s="58">
        <v>20182056</v>
      </c>
      <c r="I75" s="59">
        <v>46484163</v>
      </c>
      <c r="J75" s="55">
        <v>49967060</v>
      </c>
      <c r="K75" s="56">
        <v>53461893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544873025</v>
      </c>
      <c r="D79" s="88">
        <f t="shared" ref="D79:K79" si="13">SUM(D70:D78)</f>
        <v>737687187</v>
      </c>
      <c r="E79" s="89">
        <f t="shared" si="13"/>
        <v>751332763</v>
      </c>
      <c r="F79" s="90">
        <f t="shared" si="13"/>
        <v>598347471</v>
      </c>
      <c r="G79" s="88">
        <f t="shared" si="13"/>
        <v>841724666</v>
      </c>
      <c r="H79" s="91">
        <f t="shared" si="13"/>
        <v>598216881</v>
      </c>
      <c r="I79" s="92">
        <f t="shared" si="13"/>
        <v>826494561</v>
      </c>
      <c r="J79" s="88">
        <f t="shared" si="13"/>
        <v>742314369</v>
      </c>
      <c r="K79" s="89">
        <f t="shared" si="13"/>
        <v>780416535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P27" sqref="P27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-11640835</v>
      </c>
      <c r="D55" s="55">
        <v>-9433220</v>
      </c>
      <c r="E55" s="56">
        <v>-10797283</v>
      </c>
      <c r="F55" s="57">
        <v>1211723</v>
      </c>
      <c r="G55" s="55">
        <v>-1216338</v>
      </c>
      <c r="H55" s="58"/>
      <c r="I55" s="59">
        <v>143250</v>
      </c>
      <c r="J55" s="55">
        <v>150413</v>
      </c>
      <c r="K55" s="56">
        <v>157933</v>
      </c>
    </row>
    <row r="56" spans="1:11" ht="13.5" x14ac:dyDescent="0.25">
      <c r="A56" s="24" t="s">
        <v>66</v>
      </c>
      <c r="B56" s="12" t="s">
        <v>20</v>
      </c>
      <c r="C56" s="55">
        <v>22897</v>
      </c>
      <c r="D56" s="55"/>
      <c r="E56" s="56"/>
      <c r="F56" s="57">
        <v>38917</v>
      </c>
      <c r="G56" s="55">
        <v>-39066</v>
      </c>
      <c r="H56" s="58"/>
      <c r="I56" s="59">
        <v>234651</v>
      </c>
      <c r="J56" s="55">
        <v>246384</v>
      </c>
      <c r="K56" s="56">
        <v>258703</v>
      </c>
    </row>
    <row r="57" spans="1:11" ht="13.5" x14ac:dyDescent="0.25">
      <c r="A57" s="24" t="s">
        <v>67</v>
      </c>
      <c r="B57" s="12" t="s">
        <v>20</v>
      </c>
      <c r="C57" s="55">
        <v>7368</v>
      </c>
      <c r="D57" s="55">
        <v>-292270</v>
      </c>
      <c r="E57" s="56"/>
      <c r="F57" s="57">
        <v>1121159</v>
      </c>
      <c r="G57" s="55"/>
      <c r="H57" s="58"/>
      <c r="I57" s="59">
        <v>291300</v>
      </c>
      <c r="J57" s="55">
        <v>305865</v>
      </c>
      <c r="K57" s="56">
        <v>321158</v>
      </c>
    </row>
    <row r="58" spans="1:11" ht="13.5" x14ac:dyDescent="0.25">
      <c r="A58" s="24" t="s">
        <v>68</v>
      </c>
      <c r="B58" s="12" t="s">
        <v>20</v>
      </c>
      <c r="C58" s="55">
        <v>-9581749</v>
      </c>
      <c r="D58" s="55">
        <v>-2895547</v>
      </c>
      <c r="E58" s="56">
        <v>-8731015</v>
      </c>
      <c r="F58" s="57">
        <v>39136</v>
      </c>
      <c r="G58" s="55">
        <v>-39284</v>
      </c>
      <c r="H58" s="58"/>
      <c r="I58" s="59">
        <v>3224076</v>
      </c>
      <c r="J58" s="55">
        <v>3417528</v>
      </c>
      <c r="K58" s="56">
        <v>3612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-21192319</v>
      </c>
      <c r="D60" s="67">
        <f t="shared" ref="D60:K60" si="12">SUM(D55:D59)</f>
        <v>-12621037</v>
      </c>
      <c r="E60" s="68">
        <f t="shared" si="12"/>
        <v>-19528298</v>
      </c>
      <c r="F60" s="69">
        <f t="shared" si="12"/>
        <v>2410935</v>
      </c>
      <c r="G60" s="67">
        <f t="shared" si="12"/>
        <v>-1294688</v>
      </c>
      <c r="H60" s="70">
        <f t="shared" si="12"/>
        <v>0</v>
      </c>
      <c r="I60" s="71">
        <f t="shared" si="12"/>
        <v>3893277</v>
      </c>
      <c r="J60" s="67">
        <f t="shared" si="12"/>
        <v>4120190</v>
      </c>
      <c r="K60" s="68">
        <f t="shared" si="12"/>
        <v>741406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716769</v>
      </c>
      <c r="D70" s="55">
        <v>-15108179</v>
      </c>
      <c r="E70" s="56">
        <v>2957821</v>
      </c>
      <c r="F70" s="57">
        <v>769213</v>
      </c>
      <c r="G70" s="55">
        <v>-731196</v>
      </c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716769</v>
      </c>
      <c r="D79" s="88">
        <f t="shared" ref="D79:K79" si="13">SUM(D70:D78)</f>
        <v>-15108179</v>
      </c>
      <c r="E79" s="89">
        <f t="shared" si="13"/>
        <v>2957821</v>
      </c>
      <c r="F79" s="90">
        <f t="shared" si="13"/>
        <v>769213</v>
      </c>
      <c r="G79" s="88">
        <f t="shared" si="13"/>
        <v>-731196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44362</v>
      </c>
      <c r="G6" s="19">
        <v>44362</v>
      </c>
      <c r="H6" s="22">
        <v>44362</v>
      </c>
      <c r="I6" s="23">
        <v>25543</v>
      </c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3633</v>
      </c>
      <c r="G7" s="19">
        <v>3633</v>
      </c>
      <c r="H7" s="22">
        <v>3633</v>
      </c>
      <c r="I7" s="23">
        <v>17320</v>
      </c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2127</v>
      </c>
      <c r="G8" s="19">
        <v>2127</v>
      </c>
      <c r="H8" s="22">
        <v>2127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>
        <v>8226</v>
      </c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50122</v>
      </c>
      <c r="G10" s="26">
        <f t="shared" si="0"/>
        <v>50122</v>
      </c>
      <c r="H10" s="29">
        <f t="shared" si="0"/>
        <v>50122</v>
      </c>
      <c r="I10" s="30">
        <f t="shared" si="0"/>
        <v>51089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875</v>
      </c>
      <c r="G11" s="19">
        <v>875</v>
      </c>
      <c r="H11" s="22">
        <v>875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3151</v>
      </c>
      <c r="G12" s="19">
        <v>3151</v>
      </c>
      <c r="H12" s="22">
        <v>3151</v>
      </c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4026</v>
      </c>
      <c r="G14" s="31">
        <f t="shared" si="1"/>
        <v>4026</v>
      </c>
      <c r="H14" s="34">
        <f t="shared" si="1"/>
        <v>4026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54148</v>
      </c>
      <c r="G15" s="37">
        <f t="shared" si="2"/>
        <v>54148</v>
      </c>
      <c r="H15" s="40">
        <f t="shared" si="2"/>
        <v>54148</v>
      </c>
      <c r="I15" s="41">
        <f t="shared" si="2"/>
        <v>51089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46499</v>
      </c>
      <c r="G17" s="19">
        <v>46499</v>
      </c>
      <c r="H17" s="22">
        <v>46499</v>
      </c>
      <c r="I17" s="23">
        <v>37969</v>
      </c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429</v>
      </c>
      <c r="G18" s="19">
        <v>429</v>
      </c>
      <c r="H18" s="22">
        <v>429</v>
      </c>
      <c r="I18" s="23">
        <v>429</v>
      </c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>
        <v>497</v>
      </c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2006</v>
      </c>
      <c r="G20" s="19">
        <v>2006</v>
      </c>
      <c r="H20" s="22">
        <v>2006</v>
      </c>
      <c r="I20" s="23">
        <v>2006</v>
      </c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>
        <v>5190</v>
      </c>
      <c r="G21" s="19">
        <v>5190</v>
      </c>
      <c r="H21" s="22">
        <v>5190</v>
      </c>
      <c r="I21" s="23">
        <v>2451</v>
      </c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54124</v>
      </c>
      <c r="G22" s="26">
        <f t="shared" si="3"/>
        <v>54124</v>
      </c>
      <c r="H22" s="29">
        <f t="shared" si="3"/>
        <v>54124</v>
      </c>
      <c r="I22" s="30">
        <f t="shared" si="3"/>
        <v>43352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>
        <v>1295</v>
      </c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1295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54124</v>
      </c>
      <c r="G27" s="37">
        <f t="shared" si="5"/>
        <v>54124</v>
      </c>
      <c r="H27" s="40">
        <f t="shared" si="5"/>
        <v>54124</v>
      </c>
      <c r="I27" s="41">
        <f t="shared" si="5"/>
        <v>44647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3070</v>
      </c>
      <c r="G29" s="19">
        <v>3070</v>
      </c>
      <c r="H29" s="22">
        <v>3070</v>
      </c>
      <c r="I29" s="23">
        <v>3131</v>
      </c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25870</v>
      </c>
      <c r="G30" s="19">
        <v>25870</v>
      </c>
      <c r="H30" s="22">
        <v>25870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28940</v>
      </c>
      <c r="G31" s="26">
        <f t="shared" si="6"/>
        <v>28940</v>
      </c>
      <c r="H31" s="29">
        <f t="shared" si="6"/>
        <v>28940</v>
      </c>
      <c r="I31" s="30">
        <f t="shared" si="6"/>
        <v>3131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28940</v>
      </c>
      <c r="G36" s="37">
        <f t="shared" si="8"/>
        <v>28940</v>
      </c>
      <c r="H36" s="40">
        <f t="shared" si="8"/>
        <v>28940</v>
      </c>
      <c r="I36" s="41">
        <f t="shared" si="8"/>
        <v>3131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36749</v>
      </c>
      <c r="G38" s="42">
        <v>36749</v>
      </c>
      <c r="H38" s="45">
        <v>36749</v>
      </c>
      <c r="I38" s="46">
        <v>31814</v>
      </c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36749</v>
      </c>
      <c r="G39" s="19">
        <f t="shared" si="9"/>
        <v>36749</v>
      </c>
      <c r="H39" s="22">
        <f t="shared" si="9"/>
        <v>36749</v>
      </c>
      <c r="I39" s="23">
        <f t="shared" si="9"/>
        <v>31814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809</v>
      </c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4524</v>
      </c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6974</v>
      </c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>
        <v>1</v>
      </c>
      <c r="G43" s="19">
        <v>1</v>
      </c>
      <c r="H43" s="22">
        <v>1</v>
      </c>
      <c r="I43" s="23">
        <v>3176</v>
      </c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>
        <v>3792</v>
      </c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</v>
      </c>
      <c r="G45" s="31">
        <f t="shared" si="10"/>
        <v>1</v>
      </c>
      <c r="H45" s="34">
        <f t="shared" si="10"/>
        <v>1</v>
      </c>
      <c r="I45" s="35">
        <f t="shared" si="10"/>
        <v>19275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36750</v>
      </c>
      <c r="G46" s="37">
        <f t="shared" si="11"/>
        <v>36750</v>
      </c>
      <c r="H46" s="40">
        <f t="shared" si="11"/>
        <v>36750</v>
      </c>
      <c r="I46" s="41">
        <f t="shared" si="11"/>
        <v>51089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8324</v>
      </c>
      <c r="G49" s="19">
        <v>8324</v>
      </c>
      <c r="H49" s="50">
        <v>8324</v>
      </c>
      <c r="I49" s="23">
        <v>3641</v>
      </c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8324</v>
      </c>
      <c r="G50" s="19">
        <v>8324</v>
      </c>
      <c r="H50" s="50">
        <v>8324</v>
      </c>
      <c r="I50" s="23">
        <v>3641</v>
      </c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8203</v>
      </c>
      <c r="G51" s="19">
        <v>8203</v>
      </c>
      <c r="H51" s="50">
        <v>8203</v>
      </c>
      <c r="I51" s="23">
        <v>2368</v>
      </c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8324</v>
      </c>
      <c r="G52" s="19">
        <v>8324</v>
      </c>
      <c r="H52" s="50">
        <v>8324</v>
      </c>
      <c r="I52" s="23">
        <v>3641</v>
      </c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2355295</v>
      </c>
      <c r="D55" s="55">
        <v>2092339</v>
      </c>
      <c r="E55" s="56">
        <v>1718346</v>
      </c>
      <c r="F55" s="57">
        <v>1779179</v>
      </c>
      <c r="G55" s="55">
        <v>1386232</v>
      </c>
      <c r="H55" s="58">
        <v>1737528</v>
      </c>
      <c r="I55" s="59">
        <v>1407057</v>
      </c>
      <c r="J55" s="55">
        <v>-1471782</v>
      </c>
      <c r="K55" s="56">
        <v>-1539484</v>
      </c>
    </row>
    <row r="56" spans="1:11" ht="13.5" x14ac:dyDescent="0.25">
      <c r="A56" s="24" t="s">
        <v>66</v>
      </c>
      <c r="B56" s="12" t="s">
        <v>20</v>
      </c>
      <c r="C56" s="55">
        <v>7745058</v>
      </c>
      <c r="D56" s="55">
        <v>8408167</v>
      </c>
      <c r="E56" s="56">
        <v>4139401</v>
      </c>
      <c r="F56" s="57">
        <v>3407294</v>
      </c>
      <c r="G56" s="55">
        <v>3407294</v>
      </c>
      <c r="H56" s="58">
        <v>5264812</v>
      </c>
      <c r="I56" s="59">
        <v>3220611</v>
      </c>
      <c r="J56" s="55">
        <v>-3368760</v>
      </c>
      <c r="K56" s="56">
        <v>-3523723</v>
      </c>
    </row>
    <row r="57" spans="1:11" ht="13.5" x14ac:dyDescent="0.25">
      <c r="A57" s="24" t="s">
        <v>67</v>
      </c>
      <c r="B57" s="12" t="s">
        <v>20</v>
      </c>
      <c r="C57" s="55">
        <v>3529</v>
      </c>
      <c r="D57" s="55">
        <v>4427</v>
      </c>
      <c r="E57" s="56">
        <v>4775</v>
      </c>
      <c r="F57" s="57">
        <v>9167020</v>
      </c>
      <c r="G57" s="55">
        <v>4844</v>
      </c>
      <c r="H57" s="58">
        <v>4911</v>
      </c>
      <c r="I57" s="59">
        <v>5460</v>
      </c>
      <c r="J57" s="55">
        <v>5711</v>
      </c>
      <c r="K57" s="56">
        <v>5974</v>
      </c>
    </row>
    <row r="58" spans="1:11" ht="13.5" x14ac:dyDescent="0.25">
      <c r="A58" s="24" t="s">
        <v>68</v>
      </c>
      <c r="B58" s="12" t="s">
        <v>20</v>
      </c>
      <c r="C58" s="55">
        <v>8571426</v>
      </c>
      <c r="D58" s="55">
        <v>9293753</v>
      </c>
      <c r="E58" s="56">
        <v>4634325</v>
      </c>
      <c r="F58" s="57">
        <v>3719755</v>
      </c>
      <c r="G58" s="55">
        <v>3719755</v>
      </c>
      <c r="H58" s="58">
        <v>6010344</v>
      </c>
      <c r="I58" s="59">
        <v>3426737</v>
      </c>
      <c r="J58" s="55">
        <v>-3584367</v>
      </c>
      <c r="K58" s="56">
        <v>-3749248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18675308</v>
      </c>
      <c r="D60" s="67">
        <f t="shared" ref="D60:K60" si="12">SUM(D55:D59)</f>
        <v>19798686</v>
      </c>
      <c r="E60" s="68">
        <f t="shared" si="12"/>
        <v>10496847</v>
      </c>
      <c r="F60" s="69">
        <f t="shared" si="12"/>
        <v>18073248</v>
      </c>
      <c r="G60" s="67">
        <f t="shared" si="12"/>
        <v>8518125</v>
      </c>
      <c r="H60" s="70">
        <f t="shared" si="12"/>
        <v>13017595</v>
      </c>
      <c r="I60" s="71">
        <f t="shared" si="12"/>
        <v>8059865</v>
      </c>
      <c r="J60" s="67">
        <f t="shared" si="12"/>
        <v>-8419198</v>
      </c>
      <c r="K60" s="68">
        <f t="shared" si="12"/>
        <v>-8806481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10082730</v>
      </c>
      <c r="D70" s="55">
        <v>14433423</v>
      </c>
      <c r="E70" s="56">
        <v>8341542</v>
      </c>
      <c r="F70" s="57">
        <v>8813556</v>
      </c>
      <c r="G70" s="55">
        <v>38813556</v>
      </c>
      <c r="H70" s="58">
        <v>10571886</v>
      </c>
      <c r="I70" s="59">
        <v>-29300076</v>
      </c>
      <c r="J70" s="55">
        <v>-30091549</v>
      </c>
      <c r="K70" s="56">
        <v>-31475761</v>
      </c>
    </row>
    <row r="71" spans="1:11" ht="13.5" x14ac:dyDescent="0.25">
      <c r="A71" s="24" t="s">
        <v>82</v>
      </c>
      <c r="B71" s="12" t="s">
        <v>20</v>
      </c>
      <c r="C71" s="55">
        <v>1929353</v>
      </c>
      <c r="D71" s="55">
        <v>4575189</v>
      </c>
      <c r="E71" s="56">
        <v>2641154</v>
      </c>
      <c r="F71" s="57">
        <v>418887</v>
      </c>
      <c r="G71" s="55">
        <v>418887</v>
      </c>
      <c r="H71" s="58">
        <v>2780893</v>
      </c>
      <c r="I71" s="59">
        <v>310475</v>
      </c>
      <c r="J71" s="55">
        <v>-324758</v>
      </c>
      <c r="K71" s="56">
        <v>-339696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12012083</v>
      </c>
      <c r="D79" s="88">
        <f t="shared" ref="D79:K79" si="13">SUM(D70:D78)</f>
        <v>19008612</v>
      </c>
      <c r="E79" s="89">
        <f t="shared" si="13"/>
        <v>10982696</v>
      </c>
      <c r="F79" s="90">
        <f t="shared" si="13"/>
        <v>9232443</v>
      </c>
      <c r="G79" s="88">
        <f t="shared" si="13"/>
        <v>39232443</v>
      </c>
      <c r="H79" s="91">
        <f t="shared" si="13"/>
        <v>13352779</v>
      </c>
      <c r="I79" s="92">
        <f t="shared" si="13"/>
        <v>-28989601</v>
      </c>
      <c r="J79" s="88">
        <f t="shared" si="13"/>
        <v>-30416307</v>
      </c>
      <c r="K79" s="89">
        <f t="shared" si="13"/>
        <v>-31815457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19492</v>
      </c>
      <c r="D6" s="19">
        <v>20369</v>
      </c>
      <c r="E6" s="20">
        <v>20369</v>
      </c>
      <c r="F6" s="21">
        <v>21286</v>
      </c>
      <c r="G6" s="19">
        <v>21286</v>
      </c>
      <c r="H6" s="22">
        <v>21286</v>
      </c>
      <c r="I6" s="23">
        <v>22244</v>
      </c>
      <c r="J6" s="19">
        <v>20447</v>
      </c>
      <c r="K6" s="20">
        <v>20408</v>
      </c>
    </row>
    <row r="7" spans="1:11" ht="13.5" x14ac:dyDescent="0.25">
      <c r="A7" s="24" t="s">
        <v>22</v>
      </c>
      <c r="B7" s="12" t="s">
        <v>20</v>
      </c>
      <c r="C7" s="19">
        <v>12723</v>
      </c>
      <c r="D7" s="19">
        <v>13296</v>
      </c>
      <c r="E7" s="20">
        <v>13296</v>
      </c>
      <c r="F7" s="21">
        <v>13894</v>
      </c>
      <c r="G7" s="19">
        <v>13894</v>
      </c>
      <c r="H7" s="22">
        <v>13894</v>
      </c>
      <c r="I7" s="23">
        <v>14519</v>
      </c>
      <c r="J7" s="19">
        <v>15289</v>
      </c>
      <c r="K7" s="20">
        <v>16007</v>
      </c>
    </row>
    <row r="8" spans="1:11" ht="13.5" x14ac:dyDescent="0.25">
      <c r="A8" s="24" t="s">
        <v>23</v>
      </c>
      <c r="B8" s="12" t="s">
        <v>24</v>
      </c>
      <c r="C8" s="19">
        <v>3269</v>
      </c>
      <c r="D8" s="19">
        <v>3416</v>
      </c>
      <c r="E8" s="20">
        <v>3416</v>
      </c>
      <c r="F8" s="21">
        <v>3570</v>
      </c>
      <c r="G8" s="19">
        <v>3570</v>
      </c>
      <c r="H8" s="22">
        <v>3570</v>
      </c>
      <c r="I8" s="23">
        <v>3731</v>
      </c>
      <c r="J8" s="19">
        <v>3929</v>
      </c>
      <c r="K8" s="20">
        <v>4113</v>
      </c>
    </row>
    <row r="9" spans="1:11" ht="13.5" x14ac:dyDescent="0.25">
      <c r="A9" s="24" t="s">
        <v>25</v>
      </c>
      <c r="B9" s="12" t="s">
        <v>26</v>
      </c>
      <c r="C9" s="19">
        <v>1485</v>
      </c>
      <c r="D9" s="19">
        <v>1552</v>
      </c>
      <c r="E9" s="20">
        <v>1552</v>
      </c>
      <c r="F9" s="21">
        <v>1621</v>
      </c>
      <c r="G9" s="19">
        <v>1621</v>
      </c>
      <c r="H9" s="22">
        <v>1621</v>
      </c>
      <c r="I9" s="23">
        <v>1694</v>
      </c>
      <c r="J9" s="19">
        <v>1784</v>
      </c>
      <c r="K9" s="20">
        <v>1868</v>
      </c>
    </row>
    <row r="10" spans="1:11" ht="13.5" x14ac:dyDescent="0.25">
      <c r="A10" s="25" t="s">
        <v>27</v>
      </c>
      <c r="B10" s="12" t="s">
        <v>20</v>
      </c>
      <c r="C10" s="26">
        <f>SUM(C6:C9)</f>
        <v>36969</v>
      </c>
      <c r="D10" s="26">
        <f t="shared" ref="D10:K10" si="0">SUM(D6:D9)</f>
        <v>38633</v>
      </c>
      <c r="E10" s="27">
        <f t="shared" si="0"/>
        <v>38633</v>
      </c>
      <c r="F10" s="28">
        <f t="shared" si="0"/>
        <v>40371</v>
      </c>
      <c r="G10" s="26">
        <f t="shared" si="0"/>
        <v>40371</v>
      </c>
      <c r="H10" s="29">
        <f t="shared" si="0"/>
        <v>40371</v>
      </c>
      <c r="I10" s="30">
        <f t="shared" si="0"/>
        <v>42188</v>
      </c>
      <c r="J10" s="26">
        <f t="shared" si="0"/>
        <v>41449</v>
      </c>
      <c r="K10" s="27">
        <f t="shared" si="0"/>
        <v>42396</v>
      </c>
    </row>
    <row r="11" spans="1:11" ht="13.5" x14ac:dyDescent="0.25">
      <c r="A11" s="24" t="s">
        <v>28</v>
      </c>
      <c r="B11" s="12" t="s">
        <v>29</v>
      </c>
      <c r="C11" s="19">
        <v>1491</v>
      </c>
      <c r="D11" s="19">
        <v>1558</v>
      </c>
      <c r="E11" s="20">
        <v>1558</v>
      </c>
      <c r="F11" s="21">
        <v>1628</v>
      </c>
      <c r="G11" s="19">
        <v>1628</v>
      </c>
      <c r="H11" s="22">
        <v>1628</v>
      </c>
      <c r="I11" s="23">
        <v>1701</v>
      </c>
      <c r="J11" s="19">
        <v>1791</v>
      </c>
      <c r="K11" s="20">
        <v>1875</v>
      </c>
    </row>
    <row r="12" spans="1:11" ht="13.5" x14ac:dyDescent="0.25">
      <c r="A12" s="24" t="s">
        <v>30</v>
      </c>
      <c r="B12" s="12" t="s">
        <v>26</v>
      </c>
      <c r="C12" s="19">
        <v>476</v>
      </c>
      <c r="D12" s="19">
        <v>498</v>
      </c>
      <c r="E12" s="20">
        <v>498</v>
      </c>
      <c r="F12" s="21">
        <v>520</v>
      </c>
      <c r="G12" s="19">
        <v>520</v>
      </c>
      <c r="H12" s="22">
        <v>520</v>
      </c>
      <c r="I12" s="23">
        <v>544</v>
      </c>
      <c r="J12" s="19">
        <v>572</v>
      </c>
      <c r="K12" s="20">
        <v>599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1967</v>
      </c>
      <c r="D14" s="31">
        <f t="shared" ref="D14:K14" si="1">SUM(D11:D13)</f>
        <v>2056</v>
      </c>
      <c r="E14" s="32">
        <f t="shared" si="1"/>
        <v>2056</v>
      </c>
      <c r="F14" s="33">
        <f t="shared" si="1"/>
        <v>2148</v>
      </c>
      <c r="G14" s="31">
        <f t="shared" si="1"/>
        <v>2148</v>
      </c>
      <c r="H14" s="34">
        <f t="shared" si="1"/>
        <v>2148</v>
      </c>
      <c r="I14" s="35">
        <f t="shared" si="1"/>
        <v>2245</v>
      </c>
      <c r="J14" s="31">
        <f t="shared" si="1"/>
        <v>2363</v>
      </c>
      <c r="K14" s="32">
        <f t="shared" si="1"/>
        <v>2474</v>
      </c>
    </row>
    <row r="15" spans="1:11" ht="13.5" x14ac:dyDescent="0.25">
      <c r="A15" s="36" t="s">
        <v>33</v>
      </c>
      <c r="B15" s="12" t="s">
        <v>34</v>
      </c>
      <c r="C15" s="37">
        <f>+C10+C14</f>
        <v>38936</v>
      </c>
      <c r="D15" s="37">
        <f t="shared" ref="D15:K15" si="2">+D10+D14</f>
        <v>40689</v>
      </c>
      <c r="E15" s="38">
        <f t="shared" si="2"/>
        <v>40689</v>
      </c>
      <c r="F15" s="39">
        <f t="shared" si="2"/>
        <v>42519</v>
      </c>
      <c r="G15" s="37">
        <f t="shared" si="2"/>
        <v>42519</v>
      </c>
      <c r="H15" s="40">
        <f t="shared" si="2"/>
        <v>42519</v>
      </c>
      <c r="I15" s="41">
        <f t="shared" si="2"/>
        <v>44433</v>
      </c>
      <c r="J15" s="37">
        <f t="shared" si="2"/>
        <v>43812</v>
      </c>
      <c r="K15" s="38">
        <f t="shared" si="2"/>
        <v>44870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19848</v>
      </c>
      <c r="D17" s="19">
        <v>20741</v>
      </c>
      <c r="E17" s="20">
        <v>20741</v>
      </c>
      <c r="F17" s="21">
        <v>21675</v>
      </c>
      <c r="G17" s="19">
        <v>21675</v>
      </c>
      <c r="H17" s="22">
        <v>21675</v>
      </c>
      <c r="I17" s="23">
        <v>22650</v>
      </c>
      <c r="J17" s="19">
        <v>23851</v>
      </c>
      <c r="K17" s="20">
        <v>24972</v>
      </c>
    </row>
    <row r="18" spans="1:11" ht="13.5" x14ac:dyDescent="0.25">
      <c r="A18" s="24" t="s">
        <v>37</v>
      </c>
      <c r="B18" s="12" t="s">
        <v>20</v>
      </c>
      <c r="C18" s="19">
        <v>1250</v>
      </c>
      <c r="D18" s="19">
        <v>1306</v>
      </c>
      <c r="E18" s="20">
        <v>1306</v>
      </c>
      <c r="F18" s="21">
        <v>1365</v>
      </c>
      <c r="G18" s="19">
        <v>1365</v>
      </c>
      <c r="H18" s="22">
        <v>1365</v>
      </c>
      <c r="I18" s="23">
        <v>1427</v>
      </c>
      <c r="J18" s="19">
        <v>1502</v>
      </c>
      <c r="K18" s="20">
        <v>1573</v>
      </c>
    </row>
    <row r="19" spans="1:11" ht="13.5" x14ac:dyDescent="0.25">
      <c r="A19" s="24" t="s">
        <v>38</v>
      </c>
      <c r="B19" s="12" t="s">
        <v>20</v>
      </c>
      <c r="C19" s="19">
        <v>3387</v>
      </c>
      <c r="D19" s="19">
        <v>3539</v>
      </c>
      <c r="E19" s="20">
        <v>3539</v>
      </c>
      <c r="F19" s="21">
        <v>3698</v>
      </c>
      <c r="G19" s="19">
        <v>3698</v>
      </c>
      <c r="H19" s="22">
        <v>3698</v>
      </c>
      <c r="I19" s="23">
        <v>3865</v>
      </c>
      <c r="J19" s="19">
        <v>4070</v>
      </c>
      <c r="K19" s="20">
        <v>4261</v>
      </c>
    </row>
    <row r="20" spans="1:11" ht="13.5" x14ac:dyDescent="0.25">
      <c r="A20" s="24" t="s">
        <v>39</v>
      </c>
      <c r="B20" s="12" t="s">
        <v>20</v>
      </c>
      <c r="C20" s="19">
        <v>2430</v>
      </c>
      <c r="D20" s="19">
        <v>2540</v>
      </c>
      <c r="E20" s="20">
        <v>2540</v>
      </c>
      <c r="F20" s="21">
        <v>2654</v>
      </c>
      <c r="G20" s="19">
        <v>2654</v>
      </c>
      <c r="H20" s="22">
        <v>2654</v>
      </c>
      <c r="I20" s="23">
        <v>2773</v>
      </c>
      <c r="J20" s="19">
        <v>2920</v>
      </c>
      <c r="K20" s="20">
        <v>3058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26915</v>
      </c>
      <c r="D22" s="26">
        <f t="shared" ref="D22:K22" si="3">SUM(D17:D21)</f>
        <v>28126</v>
      </c>
      <c r="E22" s="27">
        <f t="shared" si="3"/>
        <v>28126</v>
      </c>
      <c r="F22" s="28">
        <f t="shared" si="3"/>
        <v>29392</v>
      </c>
      <c r="G22" s="26">
        <f t="shared" si="3"/>
        <v>29392</v>
      </c>
      <c r="H22" s="29">
        <f t="shared" si="3"/>
        <v>29392</v>
      </c>
      <c r="I22" s="30">
        <f t="shared" si="3"/>
        <v>30715</v>
      </c>
      <c r="J22" s="26">
        <f t="shared" si="3"/>
        <v>32343</v>
      </c>
      <c r="K22" s="27">
        <f t="shared" si="3"/>
        <v>33864</v>
      </c>
    </row>
    <row r="23" spans="1:11" ht="13.5" x14ac:dyDescent="0.25">
      <c r="A23" s="24" t="s">
        <v>41</v>
      </c>
      <c r="B23" s="12" t="s">
        <v>20</v>
      </c>
      <c r="C23" s="19">
        <v>15082</v>
      </c>
      <c r="D23" s="19">
        <v>15761</v>
      </c>
      <c r="E23" s="20">
        <v>15761</v>
      </c>
      <c r="F23" s="21">
        <v>16470</v>
      </c>
      <c r="G23" s="19">
        <v>16470</v>
      </c>
      <c r="H23" s="22">
        <v>16470</v>
      </c>
      <c r="I23" s="23">
        <v>17211</v>
      </c>
      <c r="J23" s="19">
        <v>18124</v>
      </c>
      <c r="K23" s="20">
        <v>18975</v>
      </c>
    </row>
    <row r="24" spans="1:11" ht="13.5" x14ac:dyDescent="0.25">
      <c r="A24" s="24" t="s">
        <v>42</v>
      </c>
      <c r="B24" s="12" t="s">
        <v>20</v>
      </c>
      <c r="C24" s="19">
        <v>3999</v>
      </c>
      <c r="D24" s="19">
        <v>4179</v>
      </c>
      <c r="E24" s="20">
        <v>4179</v>
      </c>
      <c r="F24" s="21">
        <v>4367</v>
      </c>
      <c r="G24" s="19">
        <v>4367</v>
      </c>
      <c r="H24" s="22">
        <v>4367</v>
      </c>
      <c r="I24" s="23">
        <v>4564</v>
      </c>
      <c r="J24" s="19">
        <v>4806</v>
      </c>
      <c r="K24" s="20">
        <v>5032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19081</v>
      </c>
      <c r="D26" s="31">
        <f t="shared" ref="D26:K26" si="4">SUM(D23:D25)</f>
        <v>19940</v>
      </c>
      <c r="E26" s="32">
        <f t="shared" si="4"/>
        <v>19940</v>
      </c>
      <c r="F26" s="33">
        <f t="shared" si="4"/>
        <v>20837</v>
      </c>
      <c r="G26" s="31">
        <f t="shared" si="4"/>
        <v>20837</v>
      </c>
      <c r="H26" s="34">
        <f t="shared" si="4"/>
        <v>20837</v>
      </c>
      <c r="I26" s="35">
        <f t="shared" si="4"/>
        <v>21775</v>
      </c>
      <c r="J26" s="31">
        <f t="shared" si="4"/>
        <v>22930</v>
      </c>
      <c r="K26" s="32">
        <f t="shared" si="4"/>
        <v>24007</v>
      </c>
    </row>
    <row r="27" spans="1:11" ht="13.5" x14ac:dyDescent="0.25">
      <c r="A27" s="36" t="s">
        <v>33</v>
      </c>
      <c r="B27" s="12" t="s">
        <v>34</v>
      </c>
      <c r="C27" s="37">
        <f>+C22+C26</f>
        <v>45996</v>
      </c>
      <c r="D27" s="37">
        <f t="shared" ref="D27:K27" si="5">+D22+D26</f>
        <v>48066</v>
      </c>
      <c r="E27" s="38">
        <f t="shared" si="5"/>
        <v>48066</v>
      </c>
      <c r="F27" s="39">
        <f t="shared" si="5"/>
        <v>50229</v>
      </c>
      <c r="G27" s="37">
        <f t="shared" si="5"/>
        <v>50229</v>
      </c>
      <c r="H27" s="40">
        <f t="shared" si="5"/>
        <v>50229</v>
      </c>
      <c r="I27" s="41">
        <f t="shared" si="5"/>
        <v>52490</v>
      </c>
      <c r="J27" s="37">
        <f t="shared" si="5"/>
        <v>55273</v>
      </c>
      <c r="K27" s="38">
        <f t="shared" si="5"/>
        <v>57871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41</v>
      </c>
      <c r="D29" s="19">
        <v>43</v>
      </c>
      <c r="E29" s="20">
        <v>43</v>
      </c>
      <c r="F29" s="21">
        <v>45</v>
      </c>
      <c r="G29" s="19">
        <v>45</v>
      </c>
      <c r="H29" s="22">
        <v>45</v>
      </c>
      <c r="I29" s="23">
        <v>47</v>
      </c>
      <c r="J29" s="19">
        <v>49</v>
      </c>
      <c r="K29" s="20">
        <v>52</v>
      </c>
    </row>
    <row r="30" spans="1:11" ht="13.5" x14ac:dyDescent="0.25">
      <c r="A30" s="24" t="s">
        <v>46</v>
      </c>
      <c r="B30" s="12" t="s">
        <v>20</v>
      </c>
      <c r="C30" s="19">
        <v>303</v>
      </c>
      <c r="D30" s="19">
        <v>317</v>
      </c>
      <c r="E30" s="20">
        <v>317</v>
      </c>
      <c r="F30" s="21">
        <v>331</v>
      </c>
      <c r="G30" s="19">
        <v>331</v>
      </c>
      <c r="H30" s="22">
        <v>331</v>
      </c>
      <c r="I30" s="23">
        <v>346</v>
      </c>
      <c r="J30" s="19">
        <v>364</v>
      </c>
      <c r="K30" s="20">
        <v>381</v>
      </c>
    </row>
    <row r="31" spans="1:11" ht="13.5" x14ac:dyDescent="0.25">
      <c r="A31" s="25" t="s">
        <v>27</v>
      </c>
      <c r="B31" s="12" t="s">
        <v>20</v>
      </c>
      <c r="C31" s="26">
        <f>SUM(C29:C30)</f>
        <v>344</v>
      </c>
      <c r="D31" s="26">
        <f t="shared" ref="D31:K31" si="6">SUM(D29:D30)</f>
        <v>360</v>
      </c>
      <c r="E31" s="27">
        <f t="shared" si="6"/>
        <v>360</v>
      </c>
      <c r="F31" s="28">
        <f t="shared" si="6"/>
        <v>376</v>
      </c>
      <c r="G31" s="26">
        <f t="shared" si="6"/>
        <v>376</v>
      </c>
      <c r="H31" s="29">
        <f t="shared" si="6"/>
        <v>376</v>
      </c>
      <c r="I31" s="30">
        <f t="shared" si="6"/>
        <v>393</v>
      </c>
      <c r="J31" s="26">
        <f t="shared" si="6"/>
        <v>413</v>
      </c>
      <c r="K31" s="27">
        <f t="shared" si="6"/>
        <v>433</v>
      </c>
    </row>
    <row r="32" spans="1:11" ht="13.5" x14ac:dyDescent="0.25">
      <c r="A32" s="24" t="s">
        <v>47</v>
      </c>
      <c r="B32" s="12" t="s">
        <v>20</v>
      </c>
      <c r="C32" s="19">
        <v>1537</v>
      </c>
      <c r="D32" s="19">
        <v>1606</v>
      </c>
      <c r="E32" s="20">
        <v>1606</v>
      </c>
      <c r="F32" s="21">
        <v>1678</v>
      </c>
      <c r="G32" s="19">
        <v>1678</v>
      </c>
      <c r="H32" s="22">
        <v>1678</v>
      </c>
      <c r="I32" s="23">
        <v>1754</v>
      </c>
      <c r="J32" s="19">
        <v>1847</v>
      </c>
      <c r="K32" s="20">
        <v>1934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1537</v>
      </c>
      <c r="D35" s="31">
        <f t="shared" ref="D35:K35" si="7">SUM(D32:D34)</f>
        <v>1606</v>
      </c>
      <c r="E35" s="32">
        <f t="shared" si="7"/>
        <v>1606</v>
      </c>
      <c r="F35" s="33">
        <f t="shared" si="7"/>
        <v>1678</v>
      </c>
      <c r="G35" s="31">
        <f t="shared" si="7"/>
        <v>1678</v>
      </c>
      <c r="H35" s="34">
        <f t="shared" si="7"/>
        <v>1678</v>
      </c>
      <c r="I35" s="35">
        <f t="shared" si="7"/>
        <v>1754</v>
      </c>
      <c r="J35" s="31">
        <f t="shared" si="7"/>
        <v>1847</v>
      </c>
      <c r="K35" s="32">
        <f t="shared" si="7"/>
        <v>1934</v>
      </c>
    </row>
    <row r="36" spans="1:11" ht="13.5" x14ac:dyDescent="0.25">
      <c r="A36" s="36" t="s">
        <v>33</v>
      </c>
      <c r="B36" s="12" t="s">
        <v>34</v>
      </c>
      <c r="C36" s="37">
        <f>+C31+C35</f>
        <v>1881</v>
      </c>
      <c r="D36" s="37">
        <f t="shared" ref="D36:K36" si="8">+D31+D35</f>
        <v>1966</v>
      </c>
      <c r="E36" s="38">
        <f t="shared" si="8"/>
        <v>1966</v>
      </c>
      <c r="F36" s="39">
        <f t="shared" si="8"/>
        <v>2054</v>
      </c>
      <c r="G36" s="37">
        <f t="shared" si="8"/>
        <v>2054</v>
      </c>
      <c r="H36" s="40">
        <f t="shared" si="8"/>
        <v>2054</v>
      </c>
      <c r="I36" s="41">
        <f t="shared" si="8"/>
        <v>2147</v>
      </c>
      <c r="J36" s="37">
        <f t="shared" si="8"/>
        <v>2260</v>
      </c>
      <c r="K36" s="38">
        <f t="shared" si="8"/>
        <v>2367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30576</v>
      </c>
      <c r="D38" s="42">
        <v>31952</v>
      </c>
      <c r="E38" s="43">
        <v>31952</v>
      </c>
      <c r="F38" s="44">
        <v>33390</v>
      </c>
      <c r="G38" s="42">
        <v>33390</v>
      </c>
      <c r="H38" s="45">
        <v>33390</v>
      </c>
      <c r="I38" s="46">
        <v>34892</v>
      </c>
      <c r="J38" s="42">
        <v>36742</v>
      </c>
      <c r="K38" s="43">
        <v>38468</v>
      </c>
    </row>
    <row r="39" spans="1:11" ht="13.5" x14ac:dyDescent="0.25">
      <c r="A39" s="25" t="s">
        <v>27</v>
      </c>
      <c r="B39" s="12" t="s">
        <v>20</v>
      </c>
      <c r="C39" s="19">
        <f>+C38</f>
        <v>30576</v>
      </c>
      <c r="D39" s="19">
        <f t="shared" ref="D39:K39" si="9">+D38</f>
        <v>31952</v>
      </c>
      <c r="E39" s="20">
        <f t="shared" si="9"/>
        <v>31952</v>
      </c>
      <c r="F39" s="21">
        <f t="shared" si="9"/>
        <v>33390</v>
      </c>
      <c r="G39" s="19">
        <f t="shared" si="9"/>
        <v>33390</v>
      </c>
      <c r="H39" s="22">
        <f t="shared" si="9"/>
        <v>33390</v>
      </c>
      <c r="I39" s="23">
        <f t="shared" si="9"/>
        <v>34892</v>
      </c>
      <c r="J39" s="19">
        <f t="shared" si="9"/>
        <v>36742</v>
      </c>
      <c r="K39" s="20">
        <f t="shared" si="9"/>
        <v>38468</v>
      </c>
    </row>
    <row r="40" spans="1:11" ht="13.5" x14ac:dyDescent="0.25">
      <c r="A40" s="24" t="s">
        <v>52</v>
      </c>
      <c r="B40" s="12" t="s">
        <v>20</v>
      </c>
      <c r="C40" s="19">
        <v>30576</v>
      </c>
      <c r="D40" s="19">
        <v>31952</v>
      </c>
      <c r="E40" s="20">
        <v>31952</v>
      </c>
      <c r="F40" s="21">
        <v>33390</v>
      </c>
      <c r="G40" s="19">
        <v>33390</v>
      </c>
      <c r="H40" s="22">
        <v>33390</v>
      </c>
      <c r="I40" s="23">
        <v>34892</v>
      </c>
      <c r="J40" s="19">
        <v>36742</v>
      </c>
      <c r="K40" s="20">
        <v>38468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30576</v>
      </c>
      <c r="D45" s="31">
        <f t="shared" ref="D45:K45" si="10">SUM(D40:D44)</f>
        <v>31952</v>
      </c>
      <c r="E45" s="32">
        <f t="shared" si="10"/>
        <v>31952</v>
      </c>
      <c r="F45" s="33">
        <f t="shared" si="10"/>
        <v>33390</v>
      </c>
      <c r="G45" s="31">
        <f t="shared" si="10"/>
        <v>33390</v>
      </c>
      <c r="H45" s="34">
        <f t="shared" si="10"/>
        <v>33390</v>
      </c>
      <c r="I45" s="35">
        <f t="shared" si="10"/>
        <v>34892</v>
      </c>
      <c r="J45" s="31">
        <f t="shared" si="10"/>
        <v>36742</v>
      </c>
      <c r="K45" s="32">
        <f t="shared" si="10"/>
        <v>38468</v>
      </c>
    </row>
    <row r="46" spans="1:11" ht="13.5" x14ac:dyDescent="0.25">
      <c r="A46" s="36" t="s">
        <v>33</v>
      </c>
      <c r="B46" s="12" t="s">
        <v>34</v>
      </c>
      <c r="C46" s="37">
        <f>+C39+C45</f>
        <v>61152</v>
      </c>
      <c r="D46" s="37">
        <f t="shared" ref="D46:K46" si="11">+D39+D45</f>
        <v>63904</v>
      </c>
      <c r="E46" s="38">
        <f t="shared" si="11"/>
        <v>63904</v>
      </c>
      <c r="F46" s="39">
        <f t="shared" si="11"/>
        <v>66780</v>
      </c>
      <c r="G46" s="37">
        <f t="shared" si="11"/>
        <v>66780</v>
      </c>
      <c r="H46" s="40">
        <f t="shared" si="11"/>
        <v>66780</v>
      </c>
      <c r="I46" s="41">
        <f t="shared" si="11"/>
        <v>69784</v>
      </c>
      <c r="J46" s="37">
        <f t="shared" si="11"/>
        <v>73484</v>
      </c>
      <c r="K46" s="38">
        <f t="shared" si="11"/>
        <v>76936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1189131</v>
      </c>
      <c r="G55" s="55">
        <v>1189131</v>
      </c>
      <c r="H55" s="58"/>
      <c r="I55" s="59">
        <v>1473577</v>
      </c>
      <c r="J55" s="55">
        <v>1561992</v>
      </c>
      <c r="K55" s="56">
        <v>1655711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724116</v>
      </c>
      <c r="G56" s="55">
        <v>724116</v>
      </c>
      <c r="H56" s="58">
        <v>-6394321</v>
      </c>
      <c r="I56" s="59">
        <v>1445357</v>
      </c>
      <c r="J56" s="55">
        <v>1532078</v>
      </c>
      <c r="K56" s="56">
        <v>1624003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5117155</v>
      </c>
      <c r="G57" s="55">
        <v>5117155</v>
      </c>
      <c r="H57" s="58"/>
      <c r="I57" s="59">
        <v>6550413</v>
      </c>
      <c r="J57" s="55">
        <v>7532975</v>
      </c>
      <c r="K57" s="56">
        <v>8662921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164486</v>
      </c>
      <c r="G58" s="55">
        <v>164486</v>
      </c>
      <c r="H58" s="58"/>
      <c r="I58" s="59">
        <v>2431642</v>
      </c>
      <c r="J58" s="55">
        <v>2577541</v>
      </c>
      <c r="K58" s="56">
        <v>2732193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7194888</v>
      </c>
      <c r="G60" s="67">
        <f t="shared" si="12"/>
        <v>7194888</v>
      </c>
      <c r="H60" s="70">
        <f t="shared" si="12"/>
        <v>-6394321</v>
      </c>
      <c r="I60" s="71">
        <f t="shared" si="12"/>
        <v>11900989</v>
      </c>
      <c r="J60" s="67">
        <f t="shared" si="12"/>
        <v>13204586</v>
      </c>
      <c r="K60" s="68">
        <f t="shared" si="12"/>
        <v>14674828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2456063</v>
      </c>
      <c r="G70" s="55">
        <v>2456063</v>
      </c>
      <c r="H70" s="58"/>
      <c r="I70" s="59">
        <v>2856477</v>
      </c>
      <c r="J70" s="55">
        <v>3027865</v>
      </c>
      <c r="K70" s="56">
        <v>3209537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6309362</v>
      </c>
      <c r="F71" s="57">
        <v>5919177</v>
      </c>
      <c r="G71" s="55">
        <v>5936269</v>
      </c>
      <c r="H71" s="58">
        <v>13342982</v>
      </c>
      <c r="I71" s="59">
        <v>17633602</v>
      </c>
      <c r="J71" s="55">
        <v>18691617</v>
      </c>
      <c r="K71" s="56">
        <v>19813114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2018</v>
      </c>
      <c r="G74" s="55">
        <v>2018</v>
      </c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6309362</v>
      </c>
      <c r="F79" s="90">
        <f t="shared" si="13"/>
        <v>8377258</v>
      </c>
      <c r="G79" s="88">
        <f t="shared" si="13"/>
        <v>8394350</v>
      </c>
      <c r="H79" s="91">
        <f t="shared" si="13"/>
        <v>13342982</v>
      </c>
      <c r="I79" s="92">
        <f t="shared" si="13"/>
        <v>20490079</v>
      </c>
      <c r="J79" s="88">
        <f t="shared" si="13"/>
        <v>21719482</v>
      </c>
      <c r="K79" s="89">
        <f t="shared" si="13"/>
        <v>23022651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277449</v>
      </c>
      <c r="F71" s="57">
        <v>3176700</v>
      </c>
      <c r="G71" s="55">
        <v>3176700</v>
      </c>
      <c r="H71" s="58">
        <v>3161964</v>
      </c>
      <c r="I71" s="59">
        <v>3332358</v>
      </c>
      <c r="J71" s="55">
        <v>3485647</v>
      </c>
      <c r="K71" s="56">
        <v>3645986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23575008</v>
      </c>
      <c r="G72" s="55">
        <v>23575008</v>
      </c>
      <c r="H72" s="58">
        <v>6962337</v>
      </c>
      <c r="I72" s="59">
        <v>10000000</v>
      </c>
      <c r="J72" s="55">
        <v>10460000</v>
      </c>
      <c r="K72" s="56">
        <v>10941160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16338042</v>
      </c>
      <c r="G74" s="55">
        <v>16338042</v>
      </c>
      <c r="H74" s="58">
        <v>15546</v>
      </c>
      <c r="I74" s="59">
        <v>3000000</v>
      </c>
      <c r="J74" s="55">
        <v>3327000</v>
      </c>
      <c r="K74" s="56">
        <v>3689643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277449</v>
      </c>
      <c r="F79" s="90">
        <f t="shared" si="13"/>
        <v>43089750</v>
      </c>
      <c r="G79" s="88">
        <f t="shared" si="13"/>
        <v>43089750</v>
      </c>
      <c r="H79" s="91">
        <f t="shared" si="13"/>
        <v>10139847</v>
      </c>
      <c r="I79" s="92">
        <f t="shared" si="13"/>
        <v>16332358</v>
      </c>
      <c r="J79" s="88">
        <f t="shared" si="13"/>
        <v>17272647</v>
      </c>
      <c r="K79" s="89">
        <f t="shared" si="13"/>
        <v>18276789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1172443</v>
      </c>
      <c r="D55" s="55">
        <v>1223832</v>
      </c>
      <c r="E55" s="56">
        <v>1533281</v>
      </c>
      <c r="F55" s="57">
        <v>1713415</v>
      </c>
      <c r="G55" s="55">
        <v>1713415</v>
      </c>
      <c r="H55" s="58">
        <v>1234697</v>
      </c>
      <c r="I55" s="59">
        <v>5101985</v>
      </c>
      <c r="J55" s="55">
        <v>5101985</v>
      </c>
      <c r="K55" s="56">
        <v>5578000</v>
      </c>
    </row>
    <row r="56" spans="1:11" ht="13.5" x14ac:dyDescent="0.25">
      <c r="A56" s="24" t="s">
        <v>66</v>
      </c>
      <c r="B56" s="12" t="s">
        <v>20</v>
      </c>
      <c r="C56" s="55">
        <v>1608526</v>
      </c>
      <c r="D56" s="55">
        <v>1731241</v>
      </c>
      <c r="E56" s="56">
        <v>2387139</v>
      </c>
      <c r="F56" s="57">
        <v>2026200</v>
      </c>
      <c r="G56" s="55">
        <v>2026200</v>
      </c>
      <c r="H56" s="58">
        <v>3582665</v>
      </c>
      <c r="I56" s="59">
        <v>3323311</v>
      </c>
      <c r="J56" s="55">
        <v>3323311</v>
      </c>
      <c r="K56" s="56">
        <v>3634000</v>
      </c>
    </row>
    <row r="57" spans="1:11" ht="13.5" x14ac:dyDescent="0.25">
      <c r="A57" s="24" t="s">
        <v>67</v>
      </c>
      <c r="B57" s="12" t="s">
        <v>20</v>
      </c>
      <c r="C57" s="55">
        <v>623077</v>
      </c>
      <c r="D57" s="55">
        <v>1171681</v>
      </c>
      <c r="E57" s="56">
        <v>989792</v>
      </c>
      <c r="F57" s="57">
        <v>1192930</v>
      </c>
      <c r="G57" s="55">
        <v>1192930</v>
      </c>
      <c r="H57" s="58">
        <v>2473960</v>
      </c>
      <c r="I57" s="59">
        <v>3536544</v>
      </c>
      <c r="J57" s="55">
        <v>3536544</v>
      </c>
      <c r="K57" s="56">
        <v>4437000</v>
      </c>
    </row>
    <row r="58" spans="1:11" ht="13.5" x14ac:dyDescent="0.25">
      <c r="A58" s="24" t="s">
        <v>68</v>
      </c>
      <c r="B58" s="12" t="s">
        <v>20</v>
      </c>
      <c r="C58" s="55">
        <v>1359476</v>
      </c>
      <c r="D58" s="55">
        <v>1435737</v>
      </c>
      <c r="E58" s="56">
        <v>1915659</v>
      </c>
      <c r="F58" s="57">
        <v>2347527</v>
      </c>
      <c r="G58" s="55">
        <v>2347527</v>
      </c>
      <c r="H58" s="58">
        <v>2757645</v>
      </c>
      <c r="I58" s="59">
        <v>2785028</v>
      </c>
      <c r="J58" s="55">
        <v>2785028</v>
      </c>
      <c r="K58" s="56">
        <v>3046000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4763522</v>
      </c>
      <c r="D60" s="67">
        <f t="shared" ref="D60:K60" si="12">SUM(D55:D59)</f>
        <v>5562491</v>
      </c>
      <c r="E60" s="68">
        <f t="shared" si="12"/>
        <v>6825871</v>
      </c>
      <c r="F60" s="69">
        <f t="shared" si="12"/>
        <v>7280072</v>
      </c>
      <c r="G60" s="67">
        <f t="shared" si="12"/>
        <v>7280072</v>
      </c>
      <c r="H60" s="70">
        <f t="shared" si="12"/>
        <v>10048967</v>
      </c>
      <c r="I60" s="71">
        <f t="shared" si="12"/>
        <v>14746868</v>
      </c>
      <c r="J60" s="67">
        <f t="shared" si="12"/>
        <v>14746868</v>
      </c>
      <c r="K60" s="68">
        <f t="shared" si="12"/>
        <v>16695000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14371</v>
      </c>
      <c r="D6" s="19">
        <v>14500</v>
      </c>
      <c r="E6" s="20">
        <v>14500</v>
      </c>
      <c r="F6" s="21">
        <v>14500</v>
      </c>
      <c r="G6" s="19">
        <v>14500</v>
      </c>
      <c r="H6" s="22">
        <v>14500</v>
      </c>
      <c r="I6" s="23">
        <v>14500</v>
      </c>
      <c r="J6" s="19">
        <v>15000</v>
      </c>
      <c r="K6" s="20">
        <v>15200</v>
      </c>
    </row>
    <row r="7" spans="1:11" ht="13.5" x14ac:dyDescent="0.25">
      <c r="A7" s="24" t="s">
        <v>22</v>
      </c>
      <c r="B7" s="12" t="s">
        <v>20</v>
      </c>
      <c r="C7" s="19">
        <v>1000</v>
      </c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300</v>
      </c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15671</v>
      </c>
      <c r="D10" s="26">
        <f t="shared" ref="D10:K10" si="0">SUM(D6:D9)</f>
        <v>14500</v>
      </c>
      <c r="E10" s="27">
        <f t="shared" si="0"/>
        <v>14500</v>
      </c>
      <c r="F10" s="28">
        <f t="shared" si="0"/>
        <v>14500</v>
      </c>
      <c r="G10" s="26">
        <f t="shared" si="0"/>
        <v>14500</v>
      </c>
      <c r="H10" s="29">
        <f t="shared" si="0"/>
        <v>14500</v>
      </c>
      <c r="I10" s="30">
        <f t="shared" si="0"/>
        <v>14500</v>
      </c>
      <c r="J10" s="26">
        <f t="shared" si="0"/>
        <v>15000</v>
      </c>
      <c r="K10" s="27">
        <f t="shared" si="0"/>
        <v>15200</v>
      </c>
    </row>
    <row r="11" spans="1:11" ht="13.5" x14ac:dyDescent="0.25">
      <c r="A11" s="24" t="s">
        <v>28</v>
      </c>
      <c r="B11" s="12" t="s">
        <v>29</v>
      </c>
      <c r="C11" s="19">
        <v>14371</v>
      </c>
      <c r="D11" s="19">
        <v>14500</v>
      </c>
      <c r="E11" s="20">
        <v>14500</v>
      </c>
      <c r="F11" s="21">
        <v>14500</v>
      </c>
      <c r="G11" s="19">
        <v>14500</v>
      </c>
      <c r="H11" s="22">
        <v>14500</v>
      </c>
      <c r="I11" s="23">
        <v>14500</v>
      </c>
      <c r="J11" s="19">
        <v>15000</v>
      </c>
      <c r="K11" s="20">
        <v>15200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30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14401</v>
      </c>
      <c r="D14" s="31">
        <f t="shared" ref="D14:K14" si="1">SUM(D11:D13)</f>
        <v>14500</v>
      </c>
      <c r="E14" s="32">
        <f t="shared" si="1"/>
        <v>14500</v>
      </c>
      <c r="F14" s="33">
        <f t="shared" si="1"/>
        <v>14500</v>
      </c>
      <c r="G14" s="31">
        <f t="shared" si="1"/>
        <v>14500</v>
      </c>
      <c r="H14" s="34">
        <f t="shared" si="1"/>
        <v>14500</v>
      </c>
      <c r="I14" s="35">
        <f t="shared" si="1"/>
        <v>14500</v>
      </c>
      <c r="J14" s="31">
        <f t="shared" si="1"/>
        <v>15000</v>
      </c>
      <c r="K14" s="32">
        <f t="shared" si="1"/>
        <v>15200</v>
      </c>
    </row>
    <row r="15" spans="1:11" ht="13.5" x14ac:dyDescent="0.25">
      <c r="A15" s="36" t="s">
        <v>33</v>
      </c>
      <c r="B15" s="12" t="s">
        <v>34</v>
      </c>
      <c r="C15" s="37">
        <f>+C10+C14</f>
        <v>30072</v>
      </c>
      <c r="D15" s="37">
        <f t="shared" ref="D15:K15" si="2">+D10+D14</f>
        <v>29000</v>
      </c>
      <c r="E15" s="38">
        <f t="shared" si="2"/>
        <v>29000</v>
      </c>
      <c r="F15" s="39">
        <f t="shared" si="2"/>
        <v>29000</v>
      </c>
      <c r="G15" s="37">
        <f t="shared" si="2"/>
        <v>29000</v>
      </c>
      <c r="H15" s="40">
        <f t="shared" si="2"/>
        <v>29000</v>
      </c>
      <c r="I15" s="41">
        <f t="shared" si="2"/>
        <v>29000</v>
      </c>
      <c r="J15" s="37">
        <f t="shared" si="2"/>
        <v>30000</v>
      </c>
      <c r="K15" s="38">
        <f t="shared" si="2"/>
        <v>30400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14321</v>
      </c>
      <c r="D17" s="19">
        <v>14500</v>
      </c>
      <c r="E17" s="20">
        <v>14500</v>
      </c>
      <c r="F17" s="21">
        <v>14500</v>
      </c>
      <c r="G17" s="19">
        <v>14500</v>
      </c>
      <c r="H17" s="22">
        <v>14500</v>
      </c>
      <c r="I17" s="23">
        <v>14500</v>
      </c>
      <c r="J17" s="19">
        <v>15000</v>
      </c>
      <c r="K17" s="20">
        <v>15200</v>
      </c>
    </row>
    <row r="18" spans="1:11" ht="13.5" x14ac:dyDescent="0.25">
      <c r="A18" s="24" t="s">
        <v>37</v>
      </c>
      <c r="B18" s="12" t="s">
        <v>20</v>
      </c>
      <c r="C18" s="19">
        <v>1260</v>
      </c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1857</v>
      </c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17438</v>
      </c>
      <c r="D22" s="26">
        <f t="shared" ref="D22:K22" si="3">SUM(D17:D21)</f>
        <v>14500</v>
      </c>
      <c r="E22" s="27">
        <f t="shared" si="3"/>
        <v>14500</v>
      </c>
      <c r="F22" s="28">
        <f t="shared" si="3"/>
        <v>14500</v>
      </c>
      <c r="G22" s="26">
        <f t="shared" si="3"/>
        <v>14500</v>
      </c>
      <c r="H22" s="29">
        <f t="shared" si="3"/>
        <v>14500</v>
      </c>
      <c r="I22" s="30">
        <f t="shared" si="3"/>
        <v>14500</v>
      </c>
      <c r="J22" s="26">
        <f t="shared" si="3"/>
        <v>15000</v>
      </c>
      <c r="K22" s="27">
        <f t="shared" si="3"/>
        <v>15200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17438</v>
      </c>
      <c r="D27" s="37">
        <f t="shared" ref="D27:K27" si="5">+D22+D26</f>
        <v>14500</v>
      </c>
      <c r="E27" s="38">
        <f t="shared" si="5"/>
        <v>14500</v>
      </c>
      <c r="F27" s="39">
        <f t="shared" si="5"/>
        <v>14500</v>
      </c>
      <c r="G27" s="37">
        <f t="shared" si="5"/>
        <v>14500</v>
      </c>
      <c r="H27" s="40">
        <f t="shared" si="5"/>
        <v>14500</v>
      </c>
      <c r="I27" s="41">
        <f t="shared" si="5"/>
        <v>14500</v>
      </c>
      <c r="J27" s="37">
        <f t="shared" si="5"/>
        <v>15000</v>
      </c>
      <c r="K27" s="38">
        <f t="shared" si="5"/>
        <v>15200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10251</v>
      </c>
      <c r="D29" s="19">
        <v>14500</v>
      </c>
      <c r="E29" s="20">
        <v>14500</v>
      </c>
      <c r="F29" s="21">
        <v>14500</v>
      </c>
      <c r="G29" s="19">
        <v>14500</v>
      </c>
      <c r="H29" s="22">
        <v>14500</v>
      </c>
      <c r="I29" s="23">
        <v>14500</v>
      </c>
      <c r="J29" s="19">
        <v>15000</v>
      </c>
      <c r="K29" s="20">
        <v>15200</v>
      </c>
    </row>
    <row r="30" spans="1:11" ht="13.5" x14ac:dyDescent="0.25">
      <c r="A30" s="24" t="s">
        <v>46</v>
      </c>
      <c r="B30" s="12" t="s">
        <v>20</v>
      </c>
      <c r="C30" s="19">
        <v>4070</v>
      </c>
      <c r="D30" s="19">
        <v>4290</v>
      </c>
      <c r="E30" s="20">
        <v>4290</v>
      </c>
      <c r="F30" s="21">
        <v>4290</v>
      </c>
      <c r="G30" s="19">
        <v>4290</v>
      </c>
      <c r="H30" s="22">
        <v>4290</v>
      </c>
      <c r="I30" s="23">
        <v>4290</v>
      </c>
      <c r="J30" s="19">
        <v>4500</v>
      </c>
      <c r="K30" s="20">
        <v>4700</v>
      </c>
    </row>
    <row r="31" spans="1:11" ht="13.5" x14ac:dyDescent="0.25">
      <c r="A31" s="25" t="s">
        <v>27</v>
      </c>
      <c r="B31" s="12" t="s">
        <v>20</v>
      </c>
      <c r="C31" s="26">
        <f>SUM(C29:C30)</f>
        <v>14321</v>
      </c>
      <c r="D31" s="26">
        <f t="shared" ref="D31:K31" si="6">SUM(D29:D30)</f>
        <v>18790</v>
      </c>
      <c r="E31" s="27">
        <f t="shared" si="6"/>
        <v>18790</v>
      </c>
      <c r="F31" s="28">
        <f t="shared" si="6"/>
        <v>18790</v>
      </c>
      <c r="G31" s="26">
        <f t="shared" si="6"/>
        <v>18790</v>
      </c>
      <c r="H31" s="29">
        <f t="shared" si="6"/>
        <v>18790</v>
      </c>
      <c r="I31" s="30">
        <f t="shared" si="6"/>
        <v>18790</v>
      </c>
      <c r="J31" s="26">
        <f t="shared" si="6"/>
        <v>19500</v>
      </c>
      <c r="K31" s="27">
        <f t="shared" si="6"/>
        <v>19900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2000</v>
      </c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2000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16321</v>
      </c>
      <c r="D36" s="37">
        <f t="shared" ref="D36:K36" si="8">+D31+D35</f>
        <v>18790</v>
      </c>
      <c r="E36" s="38">
        <f t="shared" si="8"/>
        <v>18790</v>
      </c>
      <c r="F36" s="39">
        <f t="shared" si="8"/>
        <v>18790</v>
      </c>
      <c r="G36" s="37">
        <f t="shared" si="8"/>
        <v>18790</v>
      </c>
      <c r="H36" s="40">
        <f t="shared" si="8"/>
        <v>18790</v>
      </c>
      <c r="I36" s="41">
        <f t="shared" si="8"/>
        <v>18790</v>
      </c>
      <c r="J36" s="37">
        <f t="shared" si="8"/>
        <v>19500</v>
      </c>
      <c r="K36" s="38">
        <f t="shared" si="8"/>
        <v>19900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15131</v>
      </c>
      <c r="D38" s="42">
        <v>15381</v>
      </c>
      <c r="E38" s="43">
        <v>15381</v>
      </c>
      <c r="F38" s="44">
        <v>15381</v>
      </c>
      <c r="G38" s="42">
        <v>15381</v>
      </c>
      <c r="H38" s="45">
        <v>15381</v>
      </c>
      <c r="I38" s="46">
        <v>15381</v>
      </c>
      <c r="J38" s="42">
        <v>15631</v>
      </c>
      <c r="K38" s="43">
        <v>15631</v>
      </c>
    </row>
    <row r="39" spans="1:11" ht="13.5" x14ac:dyDescent="0.25">
      <c r="A39" s="25" t="s">
        <v>27</v>
      </c>
      <c r="B39" s="12" t="s">
        <v>20</v>
      </c>
      <c r="C39" s="19">
        <f>+C38</f>
        <v>15131</v>
      </c>
      <c r="D39" s="19">
        <f t="shared" ref="D39:K39" si="9">+D38</f>
        <v>15381</v>
      </c>
      <c r="E39" s="20">
        <f t="shared" si="9"/>
        <v>15381</v>
      </c>
      <c r="F39" s="21">
        <f t="shared" si="9"/>
        <v>15381</v>
      </c>
      <c r="G39" s="19">
        <f t="shared" si="9"/>
        <v>15381</v>
      </c>
      <c r="H39" s="22">
        <f t="shared" si="9"/>
        <v>15381</v>
      </c>
      <c r="I39" s="23">
        <f t="shared" si="9"/>
        <v>15381</v>
      </c>
      <c r="J39" s="19">
        <f t="shared" si="9"/>
        <v>15631</v>
      </c>
      <c r="K39" s="20">
        <f t="shared" si="9"/>
        <v>15631</v>
      </c>
    </row>
    <row r="40" spans="1:11" ht="13.5" x14ac:dyDescent="0.25">
      <c r="A40" s="24" t="s">
        <v>52</v>
      </c>
      <c r="B40" s="12" t="s">
        <v>20</v>
      </c>
      <c r="C40" s="19">
        <v>200</v>
      </c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200</v>
      </c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80</v>
      </c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60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540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15671</v>
      </c>
      <c r="D46" s="37">
        <f t="shared" ref="D46:K46" si="11">+D39+D45</f>
        <v>15381</v>
      </c>
      <c r="E46" s="38">
        <f t="shared" si="11"/>
        <v>15381</v>
      </c>
      <c r="F46" s="39">
        <f t="shared" si="11"/>
        <v>15381</v>
      </c>
      <c r="G46" s="37">
        <f t="shared" si="11"/>
        <v>15381</v>
      </c>
      <c r="H46" s="40">
        <f t="shared" si="11"/>
        <v>15381</v>
      </c>
      <c r="I46" s="41">
        <f t="shared" si="11"/>
        <v>15381</v>
      </c>
      <c r="J46" s="37">
        <f t="shared" si="11"/>
        <v>15631</v>
      </c>
      <c r="K46" s="38">
        <f t="shared" si="11"/>
        <v>15631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2192</v>
      </c>
      <c r="D56" s="55">
        <v>2299</v>
      </c>
      <c r="E56" s="56">
        <v>2299</v>
      </c>
      <c r="F56" s="57">
        <v>2638</v>
      </c>
      <c r="G56" s="55">
        <v>2638</v>
      </c>
      <c r="H56" s="58">
        <v>2304</v>
      </c>
      <c r="I56" s="59">
        <v>2904</v>
      </c>
      <c r="J56" s="55">
        <v>3036</v>
      </c>
      <c r="K56" s="56">
        <v>3180</v>
      </c>
    </row>
    <row r="57" spans="1:11" ht="13.5" x14ac:dyDescent="0.25">
      <c r="A57" s="24" t="s">
        <v>67</v>
      </c>
      <c r="B57" s="12" t="s">
        <v>20</v>
      </c>
      <c r="C57" s="55">
        <v>-13201050</v>
      </c>
      <c r="D57" s="55">
        <v>-15880338</v>
      </c>
      <c r="E57" s="56">
        <v>-13295722</v>
      </c>
      <c r="F57" s="57">
        <v>-840286</v>
      </c>
      <c r="G57" s="55">
        <v>-840286</v>
      </c>
      <c r="H57" s="58">
        <v>-7810792</v>
      </c>
      <c r="I57" s="59">
        <v>-924648</v>
      </c>
      <c r="J57" s="55">
        <v>-967188</v>
      </c>
      <c r="K57" s="56">
        <v>-1011672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-13198858</v>
      </c>
      <c r="D60" s="67">
        <f t="shared" ref="D60:K60" si="12">SUM(D55:D59)</f>
        <v>-15878039</v>
      </c>
      <c r="E60" s="68">
        <f t="shared" si="12"/>
        <v>-13293423</v>
      </c>
      <c r="F60" s="69">
        <f t="shared" si="12"/>
        <v>-837648</v>
      </c>
      <c r="G60" s="67">
        <f t="shared" si="12"/>
        <v>-837648</v>
      </c>
      <c r="H60" s="70">
        <f t="shared" si="12"/>
        <v>-7808488</v>
      </c>
      <c r="I60" s="71">
        <f t="shared" si="12"/>
        <v>-921744</v>
      </c>
      <c r="J60" s="67">
        <f t="shared" si="12"/>
        <v>-964152</v>
      </c>
      <c r="K60" s="68">
        <f t="shared" si="12"/>
        <v>-1008492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</v>
      </c>
      <c r="D63" s="19">
        <v>6</v>
      </c>
      <c r="E63" s="20">
        <v>6</v>
      </c>
      <c r="F63" s="78">
        <v>6</v>
      </c>
      <c r="G63" s="19">
        <v>6</v>
      </c>
      <c r="H63" s="22">
        <v>6</v>
      </c>
      <c r="I63" s="23">
        <v>6</v>
      </c>
      <c r="J63" s="19">
        <v>6</v>
      </c>
      <c r="K63" s="20">
        <v>6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66</v>
      </c>
      <c r="D65" s="19">
        <v>69</v>
      </c>
      <c r="E65" s="20">
        <v>69</v>
      </c>
      <c r="F65" s="78">
        <v>72</v>
      </c>
      <c r="G65" s="79">
        <v>72</v>
      </c>
      <c r="H65" s="81">
        <v>72</v>
      </c>
      <c r="I65" s="23">
        <v>76</v>
      </c>
      <c r="J65" s="19">
        <v>80</v>
      </c>
      <c r="K65" s="20">
        <v>83</v>
      </c>
    </row>
    <row r="66" spans="1:11" ht="13.5" x14ac:dyDescent="0.25">
      <c r="A66" s="24" t="s">
        <v>76</v>
      </c>
      <c r="B66" s="12" t="s">
        <v>20</v>
      </c>
      <c r="C66" s="19">
        <v>50</v>
      </c>
      <c r="D66" s="19">
        <v>50</v>
      </c>
      <c r="E66" s="20">
        <v>50</v>
      </c>
      <c r="F66" s="78">
        <v>50</v>
      </c>
      <c r="G66" s="79">
        <v>50</v>
      </c>
      <c r="H66" s="81">
        <v>50</v>
      </c>
      <c r="I66" s="23">
        <v>50</v>
      </c>
      <c r="J66" s="19">
        <v>50</v>
      </c>
      <c r="K66" s="20">
        <v>50</v>
      </c>
    </row>
    <row r="67" spans="1:11" ht="13.5" x14ac:dyDescent="0.25">
      <c r="A67" s="24" t="s">
        <v>77</v>
      </c>
      <c r="B67" s="12" t="s">
        <v>20</v>
      </c>
      <c r="C67" s="19">
        <v>16</v>
      </c>
      <c r="D67" s="79">
        <v>19</v>
      </c>
      <c r="E67" s="80">
        <v>19</v>
      </c>
      <c r="F67" s="78">
        <v>20</v>
      </c>
      <c r="G67" s="79">
        <v>20</v>
      </c>
      <c r="H67" s="81">
        <v>20</v>
      </c>
      <c r="I67" s="82">
        <v>21</v>
      </c>
      <c r="J67" s="19">
        <v>22</v>
      </c>
      <c r="K67" s="20">
        <v>22</v>
      </c>
    </row>
    <row r="68" spans="1:11" ht="13.5" x14ac:dyDescent="0.25">
      <c r="A68" s="52" t="s">
        <v>78</v>
      </c>
      <c r="B68" s="48" t="s">
        <v>20</v>
      </c>
      <c r="C68" s="42">
        <v>20</v>
      </c>
      <c r="D68" s="42">
        <v>20</v>
      </c>
      <c r="E68" s="43">
        <v>20</v>
      </c>
      <c r="F68" s="83">
        <v>20</v>
      </c>
      <c r="G68" s="84">
        <v>20</v>
      </c>
      <c r="H68" s="85">
        <v>20</v>
      </c>
      <c r="I68" s="46">
        <v>20</v>
      </c>
      <c r="J68" s="42">
        <v>20</v>
      </c>
      <c r="K68" s="43">
        <v>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934872</v>
      </c>
      <c r="D70" s="55">
        <v>990130</v>
      </c>
      <c r="E70" s="56">
        <v>1108758</v>
      </c>
      <c r="F70" s="57">
        <v>1055000</v>
      </c>
      <c r="G70" s="55">
        <v>1055000</v>
      </c>
      <c r="H70" s="58">
        <v>1173915</v>
      </c>
      <c r="I70" s="59">
        <v>1160928</v>
      </c>
      <c r="J70" s="55">
        <v>1214328</v>
      </c>
      <c r="K70" s="56">
        <v>1270188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934872</v>
      </c>
      <c r="D79" s="88">
        <f t="shared" ref="D79:K79" si="13">SUM(D70:D78)</f>
        <v>990130</v>
      </c>
      <c r="E79" s="89">
        <f t="shared" si="13"/>
        <v>1108758</v>
      </c>
      <c r="F79" s="90">
        <f t="shared" si="13"/>
        <v>1055000</v>
      </c>
      <c r="G79" s="88">
        <f t="shared" si="13"/>
        <v>1055000</v>
      </c>
      <c r="H79" s="91">
        <f t="shared" si="13"/>
        <v>1173915</v>
      </c>
      <c r="I79" s="92">
        <f t="shared" si="13"/>
        <v>1160928</v>
      </c>
      <c r="J79" s="88">
        <f t="shared" si="13"/>
        <v>1214328</v>
      </c>
      <c r="K79" s="89">
        <f t="shared" si="13"/>
        <v>1270188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48040480</v>
      </c>
      <c r="G55" s="55">
        <v>48040480</v>
      </c>
      <c r="H55" s="58"/>
      <c r="I55" s="59">
        <v>50874868</v>
      </c>
      <c r="J55" s="55">
        <v>53367737</v>
      </c>
      <c r="K55" s="56">
        <v>55982756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8171968</v>
      </c>
      <c r="G56" s="55">
        <v>8171968</v>
      </c>
      <c r="H56" s="58"/>
      <c r="I56" s="59">
        <v>8654114</v>
      </c>
      <c r="J56" s="55">
        <v>8572394</v>
      </c>
      <c r="K56" s="56">
        <v>8992442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7695828</v>
      </c>
      <c r="G57" s="55">
        <v>7695828</v>
      </c>
      <c r="H57" s="58"/>
      <c r="I57" s="59">
        <v>8673198</v>
      </c>
      <c r="J57" s="55">
        <v>9098185</v>
      </c>
      <c r="K57" s="56">
        <v>9543996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7811693</v>
      </c>
      <c r="G58" s="55">
        <v>7811693</v>
      </c>
      <c r="H58" s="58"/>
      <c r="I58" s="59">
        <v>8194466</v>
      </c>
      <c r="J58" s="55">
        <v>8194466</v>
      </c>
      <c r="K58" s="56">
        <v>8595995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71719969</v>
      </c>
      <c r="G60" s="67">
        <f t="shared" si="12"/>
        <v>71719969</v>
      </c>
      <c r="H60" s="70">
        <f t="shared" si="12"/>
        <v>0</v>
      </c>
      <c r="I60" s="71">
        <f t="shared" si="12"/>
        <v>76396646</v>
      </c>
      <c r="J60" s="67">
        <f t="shared" si="12"/>
        <v>79232782</v>
      </c>
      <c r="K60" s="68">
        <f t="shared" si="12"/>
        <v>83115189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859489</v>
      </c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859489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>
        <v>3668004</v>
      </c>
      <c r="J72" s="55">
        <v>3851404</v>
      </c>
      <c r="K72" s="56">
        <v>4043974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>
        <v>3668004</v>
      </c>
      <c r="J74" s="55">
        <v>3836732</v>
      </c>
      <c r="K74" s="56">
        <v>4013222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7336008</v>
      </c>
      <c r="J79" s="88">
        <f t="shared" si="13"/>
        <v>7688136</v>
      </c>
      <c r="K79" s="89">
        <f t="shared" si="13"/>
        <v>8057196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3169280</v>
      </c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3169280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280908846</v>
      </c>
      <c r="D70" s="55">
        <v>441635231</v>
      </c>
      <c r="E70" s="56">
        <v>465111565</v>
      </c>
      <c r="F70" s="57"/>
      <c r="G70" s="55">
        <v>246232257</v>
      </c>
      <c r="H70" s="58">
        <v>226652117</v>
      </c>
      <c r="I70" s="59">
        <v>258435321</v>
      </c>
      <c r="J70" s="55">
        <v>270323346</v>
      </c>
      <c r="K70" s="56">
        <v>282487896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6008413</v>
      </c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3378061</v>
      </c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7751840</v>
      </c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8747556</v>
      </c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280908846</v>
      </c>
      <c r="D79" s="88">
        <f t="shared" ref="D79:K79" si="13">SUM(D70:D78)</f>
        <v>441635231</v>
      </c>
      <c r="E79" s="89">
        <f t="shared" si="13"/>
        <v>465111565</v>
      </c>
      <c r="F79" s="90">
        <f t="shared" si="13"/>
        <v>25885870</v>
      </c>
      <c r="G79" s="88">
        <f t="shared" si="13"/>
        <v>246232257</v>
      </c>
      <c r="H79" s="91">
        <f t="shared" si="13"/>
        <v>226652117</v>
      </c>
      <c r="I79" s="92">
        <f t="shared" si="13"/>
        <v>258435321</v>
      </c>
      <c r="J79" s="88">
        <f t="shared" si="13"/>
        <v>270323346</v>
      </c>
      <c r="K79" s="89">
        <f t="shared" si="13"/>
        <v>282487896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75797</v>
      </c>
      <c r="D6" s="19">
        <v>76073</v>
      </c>
      <c r="E6" s="20">
        <v>76073</v>
      </c>
      <c r="F6" s="21">
        <v>76113</v>
      </c>
      <c r="G6" s="19">
        <v>76113</v>
      </c>
      <c r="H6" s="22">
        <v>76073</v>
      </c>
      <c r="I6" s="23">
        <v>76113</v>
      </c>
      <c r="J6" s="19">
        <v>76213</v>
      </c>
      <c r="K6" s="20">
        <v>76363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9712</v>
      </c>
      <c r="D8" s="19">
        <v>9663</v>
      </c>
      <c r="E8" s="20">
        <v>9663</v>
      </c>
      <c r="F8" s="21">
        <v>9673</v>
      </c>
      <c r="G8" s="19">
        <v>9673</v>
      </c>
      <c r="H8" s="22">
        <v>9663</v>
      </c>
      <c r="I8" s="23">
        <v>9673</v>
      </c>
      <c r="J8" s="19">
        <v>9593</v>
      </c>
      <c r="K8" s="20">
        <v>9423</v>
      </c>
    </row>
    <row r="9" spans="1:11" ht="13.5" x14ac:dyDescent="0.25">
      <c r="A9" s="24" t="s">
        <v>25</v>
      </c>
      <c r="B9" s="12" t="s">
        <v>26</v>
      </c>
      <c r="C9" s="19">
        <v>1203</v>
      </c>
      <c r="D9" s="19">
        <v>977</v>
      </c>
      <c r="E9" s="20">
        <v>977</v>
      </c>
      <c r="F9" s="21">
        <v>927</v>
      </c>
      <c r="G9" s="19">
        <v>927</v>
      </c>
      <c r="H9" s="22">
        <v>977</v>
      </c>
      <c r="I9" s="23">
        <v>927</v>
      </c>
      <c r="J9" s="19">
        <v>907</v>
      </c>
      <c r="K9" s="20">
        <v>927</v>
      </c>
    </row>
    <row r="10" spans="1:11" ht="13.5" x14ac:dyDescent="0.25">
      <c r="A10" s="25" t="s">
        <v>27</v>
      </c>
      <c r="B10" s="12" t="s">
        <v>20</v>
      </c>
      <c r="C10" s="26">
        <f>SUM(C6:C9)</f>
        <v>86712</v>
      </c>
      <c r="D10" s="26">
        <f t="shared" ref="D10:K10" si="0">SUM(D6:D9)</f>
        <v>86713</v>
      </c>
      <c r="E10" s="27">
        <f t="shared" si="0"/>
        <v>86713</v>
      </c>
      <c r="F10" s="28">
        <f t="shared" si="0"/>
        <v>86713</v>
      </c>
      <c r="G10" s="26">
        <f t="shared" si="0"/>
        <v>86713</v>
      </c>
      <c r="H10" s="29">
        <f t="shared" si="0"/>
        <v>86713</v>
      </c>
      <c r="I10" s="30">
        <f t="shared" si="0"/>
        <v>86713</v>
      </c>
      <c r="J10" s="26">
        <f t="shared" si="0"/>
        <v>86713</v>
      </c>
      <c r="K10" s="27">
        <f t="shared" si="0"/>
        <v>86713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86712</v>
      </c>
      <c r="D15" s="37">
        <f t="shared" ref="D15:K15" si="2">+D10+D14</f>
        <v>86713</v>
      </c>
      <c r="E15" s="38">
        <f t="shared" si="2"/>
        <v>86713</v>
      </c>
      <c r="F15" s="39">
        <f t="shared" si="2"/>
        <v>86713</v>
      </c>
      <c r="G15" s="37">
        <f t="shared" si="2"/>
        <v>86713</v>
      </c>
      <c r="H15" s="40">
        <f t="shared" si="2"/>
        <v>86713</v>
      </c>
      <c r="I15" s="41">
        <f t="shared" si="2"/>
        <v>86713</v>
      </c>
      <c r="J15" s="37">
        <f t="shared" si="2"/>
        <v>86713</v>
      </c>
      <c r="K15" s="38">
        <f t="shared" si="2"/>
        <v>86713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72457</v>
      </c>
      <c r="D17" s="19">
        <v>72921</v>
      </c>
      <c r="E17" s="20">
        <v>72921</v>
      </c>
      <c r="F17" s="21">
        <v>73071</v>
      </c>
      <c r="G17" s="19">
        <v>73071</v>
      </c>
      <c r="H17" s="22">
        <v>72921</v>
      </c>
      <c r="I17" s="23">
        <v>73071</v>
      </c>
      <c r="J17" s="19">
        <v>73221</v>
      </c>
      <c r="K17" s="20">
        <v>73371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904</v>
      </c>
      <c r="D19" s="19">
        <v>1019</v>
      </c>
      <c r="E19" s="20">
        <v>1019</v>
      </c>
      <c r="F19" s="21">
        <v>1069</v>
      </c>
      <c r="G19" s="19">
        <v>1069</v>
      </c>
      <c r="H19" s="22">
        <v>1019</v>
      </c>
      <c r="I19" s="23">
        <v>1069</v>
      </c>
      <c r="J19" s="19">
        <v>1119</v>
      </c>
      <c r="K19" s="20">
        <v>1169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73361</v>
      </c>
      <c r="D22" s="26">
        <f t="shared" ref="D22:K22" si="3">SUM(D17:D21)</f>
        <v>73940</v>
      </c>
      <c r="E22" s="27">
        <f t="shared" si="3"/>
        <v>73940</v>
      </c>
      <c r="F22" s="28">
        <f t="shared" si="3"/>
        <v>74140</v>
      </c>
      <c r="G22" s="26">
        <f t="shared" si="3"/>
        <v>74140</v>
      </c>
      <c r="H22" s="29">
        <f t="shared" si="3"/>
        <v>73940</v>
      </c>
      <c r="I22" s="30">
        <f t="shared" si="3"/>
        <v>74140</v>
      </c>
      <c r="J22" s="26">
        <f t="shared" si="3"/>
        <v>74340</v>
      </c>
      <c r="K22" s="27">
        <f t="shared" si="3"/>
        <v>74540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7567</v>
      </c>
      <c r="D25" s="19">
        <v>7567</v>
      </c>
      <c r="E25" s="20">
        <v>7567</v>
      </c>
      <c r="F25" s="21">
        <v>7517</v>
      </c>
      <c r="G25" s="19">
        <v>7517</v>
      </c>
      <c r="H25" s="22">
        <v>7567</v>
      </c>
      <c r="I25" s="23">
        <v>7517</v>
      </c>
      <c r="J25" s="19">
        <v>7467</v>
      </c>
      <c r="K25" s="20">
        <v>7417</v>
      </c>
    </row>
    <row r="26" spans="1:11" ht="13.5" x14ac:dyDescent="0.25">
      <c r="A26" s="25" t="s">
        <v>32</v>
      </c>
      <c r="B26" s="12" t="s">
        <v>20</v>
      </c>
      <c r="C26" s="31">
        <f>SUM(C23:C25)</f>
        <v>7567</v>
      </c>
      <c r="D26" s="31">
        <f t="shared" ref="D26:K26" si="4">SUM(D23:D25)</f>
        <v>7567</v>
      </c>
      <c r="E26" s="32">
        <f t="shared" si="4"/>
        <v>7567</v>
      </c>
      <c r="F26" s="33">
        <f t="shared" si="4"/>
        <v>7517</v>
      </c>
      <c r="G26" s="31">
        <f t="shared" si="4"/>
        <v>7517</v>
      </c>
      <c r="H26" s="34">
        <f t="shared" si="4"/>
        <v>7567</v>
      </c>
      <c r="I26" s="35">
        <f t="shared" si="4"/>
        <v>7517</v>
      </c>
      <c r="J26" s="31">
        <f t="shared" si="4"/>
        <v>7467</v>
      </c>
      <c r="K26" s="32">
        <f t="shared" si="4"/>
        <v>7417</v>
      </c>
    </row>
    <row r="27" spans="1:11" ht="13.5" x14ac:dyDescent="0.25">
      <c r="A27" s="36" t="s">
        <v>33</v>
      </c>
      <c r="B27" s="12" t="s">
        <v>34</v>
      </c>
      <c r="C27" s="37">
        <f>+C22+C26</f>
        <v>80928</v>
      </c>
      <c r="D27" s="37">
        <f t="shared" ref="D27:K27" si="5">+D22+D26</f>
        <v>81507</v>
      </c>
      <c r="E27" s="38">
        <f t="shared" si="5"/>
        <v>81507</v>
      </c>
      <c r="F27" s="39">
        <f t="shared" si="5"/>
        <v>81657</v>
      </c>
      <c r="G27" s="37">
        <f t="shared" si="5"/>
        <v>81657</v>
      </c>
      <c r="H27" s="40">
        <f t="shared" si="5"/>
        <v>81507</v>
      </c>
      <c r="I27" s="41">
        <f t="shared" si="5"/>
        <v>81657</v>
      </c>
      <c r="J27" s="37">
        <f t="shared" si="5"/>
        <v>81807</v>
      </c>
      <c r="K27" s="38">
        <f t="shared" si="5"/>
        <v>81957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65291</v>
      </c>
      <c r="D30" s="19">
        <v>65589</v>
      </c>
      <c r="E30" s="20">
        <v>65589</v>
      </c>
      <c r="F30" s="21">
        <v>65589</v>
      </c>
      <c r="G30" s="19">
        <v>65589</v>
      </c>
      <c r="H30" s="22">
        <v>65589</v>
      </c>
      <c r="I30" s="23">
        <v>65589</v>
      </c>
      <c r="J30" s="19">
        <v>65729</v>
      </c>
      <c r="K30" s="20">
        <v>65879</v>
      </c>
    </row>
    <row r="31" spans="1:11" ht="13.5" x14ac:dyDescent="0.25">
      <c r="A31" s="25" t="s">
        <v>27</v>
      </c>
      <c r="B31" s="12" t="s">
        <v>20</v>
      </c>
      <c r="C31" s="26">
        <f>SUM(C29:C30)</f>
        <v>65291</v>
      </c>
      <c r="D31" s="26">
        <f t="shared" ref="D31:K31" si="6">SUM(D29:D30)</f>
        <v>65589</v>
      </c>
      <c r="E31" s="27">
        <f t="shared" si="6"/>
        <v>65589</v>
      </c>
      <c r="F31" s="28">
        <f t="shared" si="6"/>
        <v>65589</v>
      </c>
      <c r="G31" s="26">
        <f t="shared" si="6"/>
        <v>65589</v>
      </c>
      <c r="H31" s="29">
        <f t="shared" si="6"/>
        <v>65589</v>
      </c>
      <c r="I31" s="30">
        <f t="shared" si="6"/>
        <v>65589</v>
      </c>
      <c r="J31" s="26">
        <f t="shared" si="6"/>
        <v>65729</v>
      </c>
      <c r="K31" s="27">
        <f t="shared" si="6"/>
        <v>65879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127</v>
      </c>
      <c r="D33" s="19">
        <v>150</v>
      </c>
      <c r="E33" s="20">
        <v>150</v>
      </c>
      <c r="F33" s="21">
        <v>140</v>
      </c>
      <c r="G33" s="19">
        <v>140</v>
      </c>
      <c r="H33" s="22">
        <v>150</v>
      </c>
      <c r="I33" s="23">
        <v>140</v>
      </c>
      <c r="J33" s="19">
        <v>150</v>
      </c>
      <c r="K33" s="20">
        <v>160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127</v>
      </c>
      <c r="D35" s="31">
        <f t="shared" ref="D35:K35" si="7">SUM(D32:D34)</f>
        <v>150</v>
      </c>
      <c r="E35" s="32">
        <f t="shared" si="7"/>
        <v>150</v>
      </c>
      <c r="F35" s="33">
        <f t="shared" si="7"/>
        <v>140</v>
      </c>
      <c r="G35" s="31">
        <f t="shared" si="7"/>
        <v>140</v>
      </c>
      <c r="H35" s="34">
        <f t="shared" si="7"/>
        <v>150</v>
      </c>
      <c r="I35" s="35">
        <f t="shared" si="7"/>
        <v>140</v>
      </c>
      <c r="J35" s="31">
        <f t="shared" si="7"/>
        <v>150</v>
      </c>
      <c r="K35" s="32">
        <f t="shared" si="7"/>
        <v>160</v>
      </c>
    </row>
    <row r="36" spans="1:11" ht="13.5" x14ac:dyDescent="0.25">
      <c r="A36" s="36" t="s">
        <v>33</v>
      </c>
      <c r="B36" s="12" t="s">
        <v>34</v>
      </c>
      <c r="C36" s="37">
        <f>+C31+C35</f>
        <v>65418</v>
      </c>
      <c r="D36" s="37">
        <f t="shared" ref="D36:K36" si="8">+D31+D35</f>
        <v>65739</v>
      </c>
      <c r="E36" s="38">
        <f t="shared" si="8"/>
        <v>65739</v>
      </c>
      <c r="F36" s="39">
        <f t="shared" si="8"/>
        <v>65729</v>
      </c>
      <c r="G36" s="37">
        <f t="shared" si="8"/>
        <v>65729</v>
      </c>
      <c r="H36" s="40">
        <f t="shared" si="8"/>
        <v>65739</v>
      </c>
      <c r="I36" s="41">
        <f t="shared" si="8"/>
        <v>65729</v>
      </c>
      <c r="J36" s="37">
        <f t="shared" si="8"/>
        <v>65879</v>
      </c>
      <c r="K36" s="38">
        <f t="shared" si="8"/>
        <v>66039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74747</v>
      </c>
      <c r="D38" s="42">
        <v>74847</v>
      </c>
      <c r="E38" s="43">
        <v>74847</v>
      </c>
      <c r="F38" s="44">
        <v>74907</v>
      </c>
      <c r="G38" s="42">
        <v>74907</v>
      </c>
      <c r="H38" s="45">
        <v>74847</v>
      </c>
      <c r="I38" s="46">
        <v>74907</v>
      </c>
      <c r="J38" s="42">
        <v>74966</v>
      </c>
      <c r="K38" s="43">
        <v>75026</v>
      </c>
    </row>
    <row r="39" spans="1:11" ht="13.5" x14ac:dyDescent="0.25">
      <c r="A39" s="25" t="s">
        <v>27</v>
      </c>
      <c r="B39" s="12" t="s">
        <v>20</v>
      </c>
      <c r="C39" s="19">
        <f>+C38</f>
        <v>74747</v>
      </c>
      <c r="D39" s="19">
        <f t="shared" ref="D39:K39" si="9">+D38</f>
        <v>74847</v>
      </c>
      <c r="E39" s="20">
        <f t="shared" si="9"/>
        <v>74847</v>
      </c>
      <c r="F39" s="21">
        <f t="shared" si="9"/>
        <v>74907</v>
      </c>
      <c r="G39" s="19">
        <f t="shared" si="9"/>
        <v>74907</v>
      </c>
      <c r="H39" s="22">
        <f t="shared" si="9"/>
        <v>74847</v>
      </c>
      <c r="I39" s="23">
        <f t="shared" si="9"/>
        <v>74907</v>
      </c>
      <c r="J39" s="19">
        <f t="shared" si="9"/>
        <v>74966</v>
      </c>
      <c r="K39" s="20">
        <f t="shared" si="9"/>
        <v>75026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4085</v>
      </c>
      <c r="D41" s="19">
        <v>2513</v>
      </c>
      <c r="E41" s="20">
        <v>2513</v>
      </c>
      <c r="F41" s="21">
        <v>1212</v>
      </c>
      <c r="G41" s="19">
        <v>1212</v>
      </c>
      <c r="H41" s="22">
        <v>2513</v>
      </c>
      <c r="I41" s="23">
        <v>1212</v>
      </c>
      <c r="J41" s="19">
        <v>1212</v>
      </c>
      <c r="K41" s="20">
        <v>1212</v>
      </c>
    </row>
    <row r="42" spans="1:11" ht="13.5" x14ac:dyDescent="0.25">
      <c r="A42" s="24" t="s">
        <v>54</v>
      </c>
      <c r="B42" s="12" t="s">
        <v>20</v>
      </c>
      <c r="C42" s="19">
        <v>20412</v>
      </c>
      <c r="D42" s="19">
        <v>8486</v>
      </c>
      <c r="E42" s="20">
        <v>8486</v>
      </c>
      <c r="F42" s="21">
        <v>8486</v>
      </c>
      <c r="G42" s="19">
        <v>8486</v>
      </c>
      <c r="H42" s="22">
        <v>8486</v>
      </c>
      <c r="I42" s="23">
        <v>8486</v>
      </c>
      <c r="J42" s="19">
        <v>8486</v>
      </c>
      <c r="K42" s="20">
        <v>8486</v>
      </c>
    </row>
    <row r="43" spans="1:11" ht="13.5" x14ac:dyDescent="0.25">
      <c r="A43" s="24" t="s">
        <v>55</v>
      </c>
      <c r="B43" s="12" t="s">
        <v>20</v>
      </c>
      <c r="C43" s="19"/>
      <c r="D43" s="19">
        <v>1794</v>
      </c>
      <c r="E43" s="20">
        <v>1794</v>
      </c>
      <c r="F43" s="21">
        <v>1794</v>
      </c>
      <c r="G43" s="19">
        <v>1794</v>
      </c>
      <c r="H43" s="22">
        <v>1794</v>
      </c>
      <c r="I43" s="23">
        <v>1794</v>
      </c>
      <c r="J43" s="19">
        <v>1794</v>
      </c>
      <c r="K43" s="20">
        <v>1794</v>
      </c>
    </row>
    <row r="44" spans="1:11" ht="13.5" x14ac:dyDescent="0.25">
      <c r="A44" s="24" t="s">
        <v>56</v>
      </c>
      <c r="B44" s="12" t="s">
        <v>20</v>
      </c>
      <c r="C44" s="19"/>
      <c r="D44" s="19">
        <v>2789</v>
      </c>
      <c r="E44" s="20">
        <v>2789</v>
      </c>
      <c r="F44" s="21">
        <v>2789</v>
      </c>
      <c r="G44" s="19">
        <v>2789</v>
      </c>
      <c r="H44" s="22">
        <v>2789</v>
      </c>
      <c r="I44" s="23">
        <v>2789</v>
      </c>
      <c r="J44" s="19">
        <v>2789</v>
      </c>
      <c r="K44" s="20">
        <v>2789</v>
      </c>
    </row>
    <row r="45" spans="1:11" ht="13.5" x14ac:dyDescent="0.25">
      <c r="A45" s="25" t="s">
        <v>32</v>
      </c>
      <c r="B45" s="12" t="s">
        <v>20</v>
      </c>
      <c r="C45" s="31">
        <f>SUM(C40:C44)</f>
        <v>24497</v>
      </c>
      <c r="D45" s="31">
        <f t="shared" ref="D45:K45" si="10">SUM(D40:D44)</f>
        <v>15582</v>
      </c>
      <c r="E45" s="32">
        <f t="shared" si="10"/>
        <v>15582</v>
      </c>
      <c r="F45" s="33">
        <f t="shared" si="10"/>
        <v>14281</v>
      </c>
      <c r="G45" s="31">
        <f t="shared" si="10"/>
        <v>14281</v>
      </c>
      <c r="H45" s="34">
        <f t="shared" si="10"/>
        <v>15582</v>
      </c>
      <c r="I45" s="35">
        <f t="shared" si="10"/>
        <v>14281</v>
      </c>
      <c r="J45" s="31">
        <f t="shared" si="10"/>
        <v>14281</v>
      </c>
      <c r="K45" s="32">
        <f t="shared" si="10"/>
        <v>14281</v>
      </c>
    </row>
    <row r="46" spans="1:11" ht="13.5" x14ac:dyDescent="0.25">
      <c r="A46" s="36" t="s">
        <v>33</v>
      </c>
      <c r="B46" s="12" t="s">
        <v>34</v>
      </c>
      <c r="C46" s="37">
        <f>+C39+C45</f>
        <v>99244</v>
      </c>
      <c r="D46" s="37">
        <f t="shared" ref="D46:K46" si="11">+D39+D45</f>
        <v>90429</v>
      </c>
      <c r="E46" s="38">
        <f t="shared" si="11"/>
        <v>90429</v>
      </c>
      <c r="F46" s="39">
        <f t="shared" si="11"/>
        <v>89188</v>
      </c>
      <c r="G46" s="37">
        <f t="shared" si="11"/>
        <v>89188</v>
      </c>
      <c r="H46" s="40">
        <f t="shared" si="11"/>
        <v>90429</v>
      </c>
      <c r="I46" s="41">
        <f t="shared" si="11"/>
        <v>89188</v>
      </c>
      <c r="J46" s="37">
        <f t="shared" si="11"/>
        <v>89247</v>
      </c>
      <c r="K46" s="38">
        <f t="shared" si="11"/>
        <v>89307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14512</v>
      </c>
      <c r="D49" s="19">
        <v>14657</v>
      </c>
      <c r="E49" s="50">
        <v>14657</v>
      </c>
      <c r="F49" s="23">
        <v>14804</v>
      </c>
      <c r="G49" s="19">
        <v>14804</v>
      </c>
      <c r="H49" s="50">
        <v>14657</v>
      </c>
      <c r="I49" s="23">
        <v>14804</v>
      </c>
      <c r="J49" s="19">
        <v>14952</v>
      </c>
      <c r="K49" s="50">
        <v>15102</v>
      </c>
    </row>
    <row r="50" spans="1:11" ht="13.5" x14ac:dyDescent="0.25">
      <c r="A50" s="24" t="s">
        <v>60</v>
      </c>
      <c r="B50" s="12" t="s">
        <v>20</v>
      </c>
      <c r="C50" s="19">
        <v>18425</v>
      </c>
      <c r="D50" s="19">
        <v>18609</v>
      </c>
      <c r="E50" s="50">
        <v>18609</v>
      </c>
      <c r="F50" s="23">
        <v>18795</v>
      </c>
      <c r="G50" s="19">
        <v>18795</v>
      </c>
      <c r="H50" s="50">
        <v>18609</v>
      </c>
      <c r="I50" s="23">
        <v>18795</v>
      </c>
      <c r="J50" s="19">
        <v>18983</v>
      </c>
      <c r="K50" s="50">
        <v>19173</v>
      </c>
    </row>
    <row r="51" spans="1:11" ht="13.5" x14ac:dyDescent="0.25">
      <c r="A51" s="24" t="s">
        <v>61</v>
      </c>
      <c r="B51" s="12" t="s">
        <v>20</v>
      </c>
      <c r="C51" s="19">
        <v>16847</v>
      </c>
      <c r="D51" s="19">
        <v>17015</v>
      </c>
      <c r="E51" s="50">
        <v>17015</v>
      </c>
      <c r="F51" s="23">
        <v>17185</v>
      </c>
      <c r="G51" s="19">
        <v>17185</v>
      </c>
      <c r="H51" s="50">
        <v>17015</v>
      </c>
      <c r="I51" s="23">
        <v>17185</v>
      </c>
      <c r="J51" s="19">
        <v>17357</v>
      </c>
      <c r="K51" s="50">
        <v>17531</v>
      </c>
    </row>
    <row r="52" spans="1:11" ht="13.5" x14ac:dyDescent="0.25">
      <c r="A52" s="51" t="s">
        <v>62</v>
      </c>
      <c r="B52" s="12" t="s">
        <v>20</v>
      </c>
      <c r="C52" s="19">
        <v>17901</v>
      </c>
      <c r="D52" s="19">
        <v>18080</v>
      </c>
      <c r="E52" s="50">
        <v>18080</v>
      </c>
      <c r="F52" s="23">
        <v>18261</v>
      </c>
      <c r="G52" s="19">
        <v>18261</v>
      </c>
      <c r="H52" s="50">
        <v>18080</v>
      </c>
      <c r="I52" s="23">
        <v>18261</v>
      </c>
      <c r="J52" s="19">
        <v>18443</v>
      </c>
      <c r="K52" s="50">
        <v>18628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30000</v>
      </c>
      <c r="G63" s="19">
        <v>30000</v>
      </c>
      <c r="H63" s="22">
        <v>30000</v>
      </c>
      <c r="I63" s="23">
        <v>80000</v>
      </c>
      <c r="J63" s="19">
        <v>80000</v>
      </c>
      <c r="K63" s="20">
        <v>80000</v>
      </c>
    </row>
    <row r="64" spans="1:11" ht="13.5" x14ac:dyDescent="0.25">
      <c r="A64" s="24" t="s">
        <v>74</v>
      </c>
      <c r="B64" s="12" t="s">
        <v>20</v>
      </c>
      <c r="C64" s="19">
        <v>10</v>
      </c>
      <c r="D64" s="79">
        <v>10</v>
      </c>
      <c r="E64" s="80">
        <v>10</v>
      </c>
      <c r="F64" s="78">
        <v>10</v>
      </c>
      <c r="G64" s="79">
        <v>10</v>
      </c>
      <c r="H64" s="81">
        <v>10</v>
      </c>
      <c r="I64" s="82">
        <v>10</v>
      </c>
      <c r="J64" s="19">
        <v>10</v>
      </c>
      <c r="K64" s="20">
        <v>10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124</v>
      </c>
      <c r="D68" s="42">
        <v>124</v>
      </c>
      <c r="E68" s="43">
        <v>124</v>
      </c>
      <c r="F68" s="83">
        <v>124</v>
      </c>
      <c r="G68" s="84">
        <v>124</v>
      </c>
      <c r="H68" s="85">
        <v>124</v>
      </c>
      <c r="I68" s="46">
        <v>124</v>
      </c>
      <c r="J68" s="42">
        <v>124</v>
      </c>
      <c r="K68" s="43">
        <v>124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13384341</v>
      </c>
      <c r="D70" s="55">
        <v>13921541</v>
      </c>
      <c r="E70" s="56">
        <v>14517128</v>
      </c>
      <c r="F70" s="57">
        <v>15272014</v>
      </c>
      <c r="G70" s="55">
        <v>15272014</v>
      </c>
      <c r="H70" s="58">
        <v>-9096276</v>
      </c>
      <c r="I70" s="59">
        <v>16020384</v>
      </c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33431286</v>
      </c>
      <c r="D71" s="55">
        <v>35286571</v>
      </c>
      <c r="E71" s="56">
        <v>33091198</v>
      </c>
      <c r="F71" s="57">
        <v>44012682</v>
      </c>
      <c r="G71" s="55">
        <v>44012682</v>
      </c>
      <c r="H71" s="58">
        <v>28269017</v>
      </c>
      <c r="I71" s="59">
        <v>41391636</v>
      </c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30774137</v>
      </c>
      <c r="D72" s="55">
        <v>30554405</v>
      </c>
      <c r="E72" s="56">
        <v>31170420</v>
      </c>
      <c r="F72" s="57">
        <v>42741388</v>
      </c>
      <c r="G72" s="55">
        <v>42741388</v>
      </c>
      <c r="H72" s="58">
        <v>30671218</v>
      </c>
      <c r="I72" s="59">
        <v>45305873</v>
      </c>
      <c r="J72" s="55">
        <v>2</v>
      </c>
      <c r="K72" s="56">
        <v>2</v>
      </c>
    </row>
    <row r="73" spans="1:11" ht="13.5" x14ac:dyDescent="0.25">
      <c r="A73" s="24" t="s">
        <v>84</v>
      </c>
      <c r="B73" s="12" t="s">
        <v>20</v>
      </c>
      <c r="C73" s="55">
        <v>22502429</v>
      </c>
      <c r="D73" s="55">
        <v>21438646</v>
      </c>
      <c r="E73" s="56">
        <v>20427712</v>
      </c>
      <c r="F73" s="57">
        <v>34960116</v>
      </c>
      <c r="G73" s="55">
        <v>34960116</v>
      </c>
      <c r="H73" s="58">
        <v>20776920</v>
      </c>
      <c r="I73" s="59">
        <v>36673159</v>
      </c>
      <c r="J73" s="55">
        <v>38360124</v>
      </c>
      <c r="K73" s="56">
        <v>40086360</v>
      </c>
    </row>
    <row r="74" spans="1:11" ht="13.5" x14ac:dyDescent="0.25">
      <c r="A74" s="24" t="s">
        <v>85</v>
      </c>
      <c r="B74" s="12" t="s">
        <v>20</v>
      </c>
      <c r="C74" s="55">
        <v>8519979</v>
      </c>
      <c r="D74" s="55">
        <v>8223250</v>
      </c>
      <c r="E74" s="56">
        <v>7384350</v>
      </c>
      <c r="F74" s="57">
        <v>16238470</v>
      </c>
      <c r="G74" s="55">
        <v>16238470</v>
      </c>
      <c r="H74" s="58">
        <v>153403</v>
      </c>
      <c r="I74" s="59">
        <v>18105888</v>
      </c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27983582</v>
      </c>
      <c r="D75" s="55">
        <v>26446087</v>
      </c>
      <c r="E75" s="56">
        <v>25098723</v>
      </c>
      <c r="F75" s="57">
        <v>43724027</v>
      </c>
      <c r="G75" s="55">
        <v>43724027</v>
      </c>
      <c r="H75" s="58">
        <v>20169268</v>
      </c>
      <c r="I75" s="59">
        <v>46347469</v>
      </c>
      <c r="J75" s="55">
        <v>49823532</v>
      </c>
      <c r="K75" s="56">
        <v>53311188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136595754</v>
      </c>
      <c r="D79" s="88">
        <f t="shared" ref="D79:K79" si="13">SUM(D70:D78)</f>
        <v>135870500</v>
      </c>
      <c r="E79" s="89">
        <f t="shared" si="13"/>
        <v>131689531</v>
      </c>
      <c r="F79" s="90">
        <f t="shared" si="13"/>
        <v>196948697</v>
      </c>
      <c r="G79" s="88">
        <f t="shared" si="13"/>
        <v>196948697</v>
      </c>
      <c r="H79" s="91">
        <f t="shared" si="13"/>
        <v>90943550</v>
      </c>
      <c r="I79" s="92">
        <f t="shared" si="13"/>
        <v>203844409</v>
      </c>
      <c r="J79" s="88">
        <f t="shared" si="13"/>
        <v>88183658</v>
      </c>
      <c r="K79" s="89">
        <f t="shared" si="13"/>
        <v>93397550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3807703</v>
      </c>
      <c r="D55" s="55">
        <v>4578877</v>
      </c>
      <c r="E55" s="56">
        <v>4004147</v>
      </c>
      <c r="F55" s="57">
        <v>4226129</v>
      </c>
      <c r="G55" s="55">
        <v>4226129</v>
      </c>
      <c r="H55" s="58">
        <v>4383890</v>
      </c>
      <c r="I55" s="59">
        <v>4433208</v>
      </c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1817065</v>
      </c>
      <c r="D56" s="55">
        <v>1939881</v>
      </c>
      <c r="E56" s="56">
        <v>1826898</v>
      </c>
      <c r="F56" s="57">
        <v>1900323</v>
      </c>
      <c r="G56" s="55">
        <v>2785144</v>
      </c>
      <c r="H56" s="58">
        <v>2547478</v>
      </c>
      <c r="I56" s="59">
        <v>2921616</v>
      </c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1928027</v>
      </c>
      <c r="D57" s="55">
        <v>4193074</v>
      </c>
      <c r="E57" s="56">
        <v>5838255</v>
      </c>
      <c r="F57" s="57">
        <v>5206854</v>
      </c>
      <c r="G57" s="55">
        <v>6702514</v>
      </c>
      <c r="H57" s="58">
        <v>6137666</v>
      </c>
      <c r="I57" s="59">
        <v>7030932</v>
      </c>
      <c r="J57" s="55">
        <v>7354356</v>
      </c>
      <c r="K57" s="56">
        <v>7685304</v>
      </c>
    </row>
    <row r="58" spans="1:11" ht="13.5" x14ac:dyDescent="0.25">
      <c r="A58" s="24" t="s">
        <v>68</v>
      </c>
      <c r="B58" s="12" t="s">
        <v>20</v>
      </c>
      <c r="C58" s="55">
        <v>2704674</v>
      </c>
      <c r="D58" s="55">
        <v>3107477</v>
      </c>
      <c r="E58" s="56">
        <v>2954288</v>
      </c>
      <c r="F58" s="57">
        <v>2750958</v>
      </c>
      <c r="G58" s="55">
        <v>2750958</v>
      </c>
      <c r="H58" s="58">
        <v>4034873</v>
      </c>
      <c r="I58" s="59">
        <v>3252900</v>
      </c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10257469</v>
      </c>
      <c r="D60" s="67">
        <f t="shared" ref="D60:K60" si="12">SUM(D55:D59)</f>
        <v>13819309</v>
      </c>
      <c r="E60" s="68">
        <f t="shared" si="12"/>
        <v>14623588</v>
      </c>
      <c r="F60" s="69">
        <f t="shared" si="12"/>
        <v>14084264</v>
      </c>
      <c r="G60" s="67">
        <f t="shared" si="12"/>
        <v>16464745</v>
      </c>
      <c r="H60" s="70">
        <f t="shared" si="12"/>
        <v>17103907</v>
      </c>
      <c r="I60" s="71">
        <f t="shared" si="12"/>
        <v>17638656</v>
      </c>
      <c r="J60" s="67">
        <f t="shared" si="12"/>
        <v>7354356</v>
      </c>
      <c r="K60" s="68">
        <f t="shared" si="12"/>
        <v>7685304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2542497</v>
      </c>
      <c r="D70" s="55">
        <v>2977559</v>
      </c>
      <c r="E70" s="56">
        <v>2805336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2542497</v>
      </c>
      <c r="D79" s="88">
        <f t="shared" ref="D79:K79" si="13">SUM(D70:D78)</f>
        <v>2977559</v>
      </c>
      <c r="E79" s="89">
        <f t="shared" si="13"/>
        <v>2805336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1450</v>
      </c>
      <c r="D6" s="19">
        <v>1850</v>
      </c>
      <c r="E6" s="20">
        <v>1850</v>
      </c>
      <c r="F6" s="21">
        <v>1978</v>
      </c>
      <c r="G6" s="19">
        <v>2130</v>
      </c>
      <c r="H6" s="22">
        <v>2130</v>
      </c>
      <c r="I6" s="23">
        <v>2785</v>
      </c>
      <c r="J6" s="19">
        <v>1944</v>
      </c>
      <c r="K6" s="20">
        <v>2340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1550</v>
      </c>
      <c r="D8" s="19">
        <v>1250</v>
      </c>
      <c r="E8" s="20">
        <v>1250</v>
      </c>
      <c r="F8" s="21">
        <v>1100</v>
      </c>
      <c r="G8" s="19">
        <v>1100</v>
      </c>
      <c r="H8" s="22">
        <v>1100</v>
      </c>
      <c r="I8" s="23">
        <v>830</v>
      </c>
      <c r="J8" s="19">
        <v>350</v>
      </c>
      <c r="K8" s="20">
        <v>350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3000</v>
      </c>
      <c r="D10" s="26">
        <f t="shared" ref="D10:K10" si="0">SUM(D6:D9)</f>
        <v>3100</v>
      </c>
      <c r="E10" s="27">
        <f t="shared" si="0"/>
        <v>3100</v>
      </c>
      <c r="F10" s="28">
        <f t="shared" si="0"/>
        <v>3078</v>
      </c>
      <c r="G10" s="26">
        <f t="shared" si="0"/>
        <v>3230</v>
      </c>
      <c r="H10" s="29">
        <f t="shared" si="0"/>
        <v>3230</v>
      </c>
      <c r="I10" s="30">
        <f t="shared" si="0"/>
        <v>3615</v>
      </c>
      <c r="J10" s="26">
        <f t="shared" si="0"/>
        <v>2294</v>
      </c>
      <c r="K10" s="27">
        <f t="shared" si="0"/>
        <v>2690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3000</v>
      </c>
      <c r="D15" s="37">
        <f t="shared" ref="D15:K15" si="2">+D10+D14</f>
        <v>3100</v>
      </c>
      <c r="E15" s="38">
        <f t="shared" si="2"/>
        <v>3100</v>
      </c>
      <c r="F15" s="39">
        <f t="shared" si="2"/>
        <v>3078</v>
      </c>
      <c r="G15" s="37">
        <f t="shared" si="2"/>
        <v>3230</v>
      </c>
      <c r="H15" s="40">
        <f t="shared" si="2"/>
        <v>3230</v>
      </c>
      <c r="I15" s="41">
        <f t="shared" si="2"/>
        <v>3615</v>
      </c>
      <c r="J15" s="37">
        <f t="shared" si="2"/>
        <v>2294</v>
      </c>
      <c r="K15" s="38">
        <f t="shared" si="2"/>
        <v>2690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90</v>
      </c>
      <c r="J17" s="19">
        <v>200</v>
      </c>
      <c r="K17" s="20">
        <v>200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200</v>
      </c>
      <c r="J18" s="19">
        <v>300</v>
      </c>
      <c r="K18" s="20">
        <v>300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290</v>
      </c>
      <c r="J22" s="26">
        <f t="shared" si="3"/>
        <v>500</v>
      </c>
      <c r="K22" s="27">
        <f t="shared" si="3"/>
        <v>500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290</v>
      </c>
      <c r="J27" s="37">
        <f t="shared" si="5"/>
        <v>500</v>
      </c>
      <c r="K27" s="38">
        <f t="shared" si="5"/>
        <v>500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4000</v>
      </c>
      <c r="E38" s="43">
        <v>4000</v>
      </c>
      <c r="F38" s="44">
        <v>4000</v>
      </c>
      <c r="G38" s="42">
        <v>4000</v>
      </c>
      <c r="H38" s="45">
        <v>4000</v>
      </c>
      <c r="I38" s="46">
        <v>4000</v>
      </c>
      <c r="J38" s="42">
        <v>4000</v>
      </c>
      <c r="K38" s="43">
        <v>4000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4000</v>
      </c>
      <c r="E39" s="20">
        <f t="shared" si="9"/>
        <v>4000</v>
      </c>
      <c r="F39" s="21">
        <f t="shared" si="9"/>
        <v>4000</v>
      </c>
      <c r="G39" s="19">
        <f t="shared" si="9"/>
        <v>4000</v>
      </c>
      <c r="H39" s="22">
        <f t="shared" si="9"/>
        <v>4000</v>
      </c>
      <c r="I39" s="23">
        <f t="shared" si="9"/>
        <v>4000</v>
      </c>
      <c r="J39" s="19">
        <f t="shared" si="9"/>
        <v>4000</v>
      </c>
      <c r="K39" s="20">
        <f t="shared" si="9"/>
        <v>4000</v>
      </c>
    </row>
    <row r="40" spans="1:11" ht="13.5" x14ac:dyDescent="0.25">
      <c r="A40" s="24" t="s">
        <v>52</v>
      </c>
      <c r="B40" s="12" t="s">
        <v>20</v>
      </c>
      <c r="C40" s="19"/>
      <c r="D40" s="19">
        <v>88468</v>
      </c>
      <c r="E40" s="20">
        <v>88468</v>
      </c>
      <c r="F40" s="21">
        <v>88468</v>
      </c>
      <c r="G40" s="19">
        <v>88468</v>
      </c>
      <c r="H40" s="22">
        <v>88468</v>
      </c>
      <c r="I40" s="23">
        <v>88468</v>
      </c>
      <c r="J40" s="19">
        <v>88468</v>
      </c>
      <c r="K40" s="20">
        <v>88468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88468</v>
      </c>
      <c r="E45" s="32">
        <f t="shared" si="10"/>
        <v>88468</v>
      </c>
      <c r="F45" s="33">
        <f t="shared" si="10"/>
        <v>88468</v>
      </c>
      <c r="G45" s="31">
        <f t="shared" si="10"/>
        <v>88468</v>
      </c>
      <c r="H45" s="34">
        <f t="shared" si="10"/>
        <v>88468</v>
      </c>
      <c r="I45" s="35">
        <f t="shared" si="10"/>
        <v>88468</v>
      </c>
      <c r="J45" s="31">
        <f t="shared" si="10"/>
        <v>88468</v>
      </c>
      <c r="K45" s="32">
        <f t="shared" si="10"/>
        <v>88468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92468</v>
      </c>
      <c r="E46" s="38">
        <f t="shared" si="11"/>
        <v>92468</v>
      </c>
      <c r="F46" s="39">
        <f t="shared" si="11"/>
        <v>92468</v>
      </c>
      <c r="G46" s="37">
        <f t="shared" si="11"/>
        <v>92468</v>
      </c>
      <c r="H46" s="40">
        <f t="shared" si="11"/>
        <v>92468</v>
      </c>
      <c r="I46" s="41">
        <f t="shared" si="11"/>
        <v>92468</v>
      </c>
      <c r="J46" s="37">
        <f t="shared" si="11"/>
        <v>92468</v>
      </c>
      <c r="K46" s="38">
        <f t="shared" si="11"/>
        <v>92468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109282</v>
      </c>
      <c r="D49" s="19">
        <v>109282</v>
      </c>
      <c r="E49" s="50">
        <v>109282</v>
      </c>
      <c r="F49" s="23">
        <v>109282</v>
      </c>
      <c r="G49" s="19">
        <v>109282</v>
      </c>
      <c r="H49" s="50">
        <v>109282</v>
      </c>
      <c r="I49" s="23">
        <v>109282</v>
      </c>
      <c r="J49" s="19">
        <v>109282</v>
      </c>
      <c r="K49" s="50">
        <v>109282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108306864</v>
      </c>
      <c r="D55" s="55">
        <v>129573024</v>
      </c>
      <c r="E55" s="56">
        <v>141687544</v>
      </c>
      <c r="F55" s="57">
        <v>149235153</v>
      </c>
      <c r="G55" s="55">
        <v>155439496</v>
      </c>
      <c r="H55" s="58">
        <v>155418904</v>
      </c>
      <c r="I55" s="59">
        <v>166164821</v>
      </c>
      <c r="J55" s="55">
        <v>174473062</v>
      </c>
      <c r="K55" s="56">
        <v>183196715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108306864</v>
      </c>
      <c r="D60" s="67">
        <f t="shared" ref="D60:K60" si="12">SUM(D55:D59)</f>
        <v>129573024</v>
      </c>
      <c r="E60" s="68">
        <f t="shared" si="12"/>
        <v>141687544</v>
      </c>
      <c r="F60" s="69">
        <f t="shared" si="12"/>
        <v>149235153</v>
      </c>
      <c r="G60" s="67">
        <f t="shared" si="12"/>
        <v>155439496</v>
      </c>
      <c r="H60" s="70">
        <f t="shared" si="12"/>
        <v>155418904</v>
      </c>
      <c r="I60" s="71">
        <f t="shared" si="12"/>
        <v>166164821</v>
      </c>
      <c r="J60" s="67">
        <f t="shared" si="12"/>
        <v>174473062</v>
      </c>
      <c r="K60" s="68">
        <f t="shared" si="12"/>
        <v>183196715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28968044</v>
      </c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28968044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8827</v>
      </c>
      <c r="D6" s="19">
        <v>8827</v>
      </c>
      <c r="E6" s="20">
        <v>8827</v>
      </c>
      <c r="F6" s="21">
        <v>8827</v>
      </c>
      <c r="G6" s="19">
        <v>8827</v>
      </c>
      <c r="H6" s="22">
        <v>8827</v>
      </c>
      <c r="I6" s="23">
        <v>8827</v>
      </c>
      <c r="J6" s="19">
        <v>8827</v>
      </c>
      <c r="K6" s="20">
        <v>8827</v>
      </c>
    </row>
    <row r="7" spans="1:11" ht="13.5" x14ac:dyDescent="0.25">
      <c r="A7" s="24" t="s">
        <v>22</v>
      </c>
      <c r="B7" s="12" t="s">
        <v>20</v>
      </c>
      <c r="C7" s="19">
        <v>34648</v>
      </c>
      <c r="D7" s="19">
        <v>34648</v>
      </c>
      <c r="E7" s="20">
        <v>34648</v>
      </c>
      <c r="F7" s="21">
        <v>34648</v>
      </c>
      <c r="G7" s="19">
        <v>34648</v>
      </c>
      <c r="H7" s="22">
        <v>34648</v>
      </c>
      <c r="I7" s="23">
        <v>34648</v>
      </c>
      <c r="J7" s="19">
        <v>34648</v>
      </c>
      <c r="K7" s="20">
        <v>34648</v>
      </c>
    </row>
    <row r="8" spans="1:11" ht="13.5" x14ac:dyDescent="0.25">
      <c r="A8" s="24" t="s">
        <v>23</v>
      </c>
      <c r="B8" s="12" t="s">
        <v>24</v>
      </c>
      <c r="C8" s="19">
        <v>3744</v>
      </c>
      <c r="D8" s="19">
        <v>3744</v>
      </c>
      <c r="E8" s="20">
        <v>3744</v>
      </c>
      <c r="F8" s="21">
        <v>3744</v>
      </c>
      <c r="G8" s="19">
        <v>3744</v>
      </c>
      <c r="H8" s="22">
        <v>3744</v>
      </c>
      <c r="I8" s="23">
        <v>3744</v>
      </c>
      <c r="J8" s="19">
        <v>3744</v>
      </c>
      <c r="K8" s="20">
        <v>3744</v>
      </c>
    </row>
    <row r="9" spans="1:11" ht="13.5" x14ac:dyDescent="0.25">
      <c r="A9" s="24" t="s">
        <v>25</v>
      </c>
      <c r="B9" s="12" t="s">
        <v>26</v>
      </c>
      <c r="C9" s="19">
        <v>1078</v>
      </c>
      <c r="D9" s="19">
        <v>1078</v>
      </c>
      <c r="E9" s="20">
        <v>1078</v>
      </c>
      <c r="F9" s="21">
        <v>1078</v>
      </c>
      <c r="G9" s="19">
        <v>1078</v>
      </c>
      <c r="H9" s="22">
        <v>1078</v>
      </c>
      <c r="I9" s="23">
        <v>1078</v>
      </c>
      <c r="J9" s="19">
        <v>1078</v>
      </c>
      <c r="K9" s="20">
        <v>1078</v>
      </c>
    </row>
    <row r="10" spans="1:11" ht="13.5" x14ac:dyDescent="0.25">
      <c r="A10" s="25" t="s">
        <v>27</v>
      </c>
      <c r="B10" s="12" t="s">
        <v>20</v>
      </c>
      <c r="C10" s="26">
        <f>SUM(C6:C9)</f>
        <v>48297</v>
      </c>
      <c r="D10" s="26">
        <f t="shared" ref="D10:K10" si="0">SUM(D6:D9)</f>
        <v>48297</v>
      </c>
      <c r="E10" s="27">
        <f t="shared" si="0"/>
        <v>48297</v>
      </c>
      <c r="F10" s="28">
        <f t="shared" si="0"/>
        <v>48297</v>
      </c>
      <c r="G10" s="26">
        <f t="shared" si="0"/>
        <v>48297</v>
      </c>
      <c r="H10" s="29">
        <f t="shared" si="0"/>
        <v>48297</v>
      </c>
      <c r="I10" s="30">
        <f t="shared" si="0"/>
        <v>48297</v>
      </c>
      <c r="J10" s="26">
        <f t="shared" si="0"/>
        <v>48297</v>
      </c>
      <c r="K10" s="27">
        <f t="shared" si="0"/>
        <v>48297</v>
      </c>
    </row>
    <row r="11" spans="1:11" ht="13.5" x14ac:dyDescent="0.25">
      <c r="A11" s="24" t="s">
        <v>28</v>
      </c>
      <c r="B11" s="12" t="s">
        <v>29</v>
      </c>
      <c r="C11" s="19">
        <v>114</v>
      </c>
      <c r="D11" s="19">
        <v>114</v>
      </c>
      <c r="E11" s="20">
        <v>114</v>
      </c>
      <c r="F11" s="21">
        <v>114</v>
      </c>
      <c r="G11" s="19">
        <v>114</v>
      </c>
      <c r="H11" s="22">
        <v>114</v>
      </c>
      <c r="I11" s="23">
        <v>114</v>
      </c>
      <c r="J11" s="19">
        <v>114</v>
      </c>
      <c r="K11" s="20">
        <v>114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13750</v>
      </c>
      <c r="D13" s="19">
        <v>13750</v>
      </c>
      <c r="E13" s="20">
        <v>13750</v>
      </c>
      <c r="F13" s="21">
        <v>13750</v>
      </c>
      <c r="G13" s="19">
        <v>13750</v>
      </c>
      <c r="H13" s="22">
        <v>13750</v>
      </c>
      <c r="I13" s="23">
        <v>13750</v>
      </c>
      <c r="J13" s="19">
        <v>13750</v>
      </c>
      <c r="K13" s="20">
        <v>13750</v>
      </c>
    </row>
    <row r="14" spans="1:11" ht="13.5" x14ac:dyDescent="0.25">
      <c r="A14" s="25" t="s">
        <v>32</v>
      </c>
      <c r="B14" s="12" t="s">
        <v>20</v>
      </c>
      <c r="C14" s="31">
        <f>SUM(C11:C13)</f>
        <v>13864</v>
      </c>
      <c r="D14" s="31">
        <f t="shared" ref="D14:K14" si="1">SUM(D11:D13)</f>
        <v>13864</v>
      </c>
      <c r="E14" s="32">
        <f t="shared" si="1"/>
        <v>13864</v>
      </c>
      <c r="F14" s="33">
        <f t="shared" si="1"/>
        <v>13864</v>
      </c>
      <c r="G14" s="31">
        <f t="shared" si="1"/>
        <v>13864</v>
      </c>
      <c r="H14" s="34">
        <f t="shared" si="1"/>
        <v>13864</v>
      </c>
      <c r="I14" s="35">
        <f t="shared" si="1"/>
        <v>13864</v>
      </c>
      <c r="J14" s="31">
        <f t="shared" si="1"/>
        <v>13864</v>
      </c>
      <c r="K14" s="32">
        <f t="shared" si="1"/>
        <v>13864</v>
      </c>
    </row>
    <row r="15" spans="1:11" ht="13.5" x14ac:dyDescent="0.25">
      <c r="A15" s="36" t="s">
        <v>33</v>
      </c>
      <c r="B15" s="12" t="s">
        <v>34</v>
      </c>
      <c r="C15" s="37">
        <f>+C10+C14</f>
        <v>62161</v>
      </c>
      <c r="D15" s="37">
        <f t="shared" ref="D15:K15" si="2">+D10+D14</f>
        <v>62161</v>
      </c>
      <c r="E15" s="38">
        <f t="shared" si="2"/>
        <v>62161</v>
      </c>
      <c r="F15" s="39">
        <f t="shared" si="2"/>
        <v>62161</v>
      </c>
      <c r="G15" s="37">
        <f t="shared" si="2"/>
        <v>62161</v>
      </c>
      <c r="H15" s="40">
        <f t="shared" si="2"/>
        <v>62161</v>
      </c>
      <c r="I15" s="41">
        <f t="shared" si="2"/>
        <v>62161</v>
      </c>
      <c r="J15" s="37">
        <f t="shared" si="2"/>
        <v>62161</v>
      </c>
      <c r="K15" s="38">
        <f t="shared" si="2"/>
        <v>62161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8239</v>
      </c>
      <c r="D17" s="19">
        <v>8239</v>
      </c>
      <c r="E17" s="20">
        <v>8239</v>
      </c>
      <c r="F17" s="21">
        <v>8239</v>
      </c>
      <c r="G17" s="19">
        <v>8239</v>
      </c>
      <c r="H17" s="22">
        <v>8239</v>
      </c>
      <c r="I17" s="23">
        <v>8239</v>
      </c>
      <c r="J17" s="19">
        <v>8239</v>
      </c>
      <c r="K17" s="20">
        <v>8239</v>
      </c>
    </row>
    <row r="18" spans="1:11" ht="13.5" x14ac:dyDescent="0.25">
      <c r="A18" s="24" t="s">
        <v>37</v>
      </c>
      <c r="B18" s="12" t="s">
        <v>20</v>
      </c>
      <c r="C18" s="19">
        <v>1107</v>
      </c>
      <c r="D18" s="19">
        <v>1107</v>
      </c>
      <c r="E18" s="20">
        <v>1107</v>
      </c>
      <c r="F18" s="21">
        <v>1107</v>
      </c>
      <c r="G18" s="19">
        <v>1107</v>
      </c>
      <c r="H18" s="22">
        <v>1107</v>
      </c>
      <c r="I18" s="23">
        <v>1107</v>
      </c>
      <c r="J18" s="19">
        <v>1107</v>
      </c>
      <c r="K18" s="20">
        <v>1107</v>
      </c>
    </row>
    <row r="19" spans="1:11" ht="13.5" x14ac:dyDescent="0.25">
      <c r="A19" s="24" t="s">
        <v>38</v>
      </c>
      <c r="B19" s="12" t="s">
        <v>20</v>
      </c>
      <c r="C19" s="19">
        <v>366</v>
      </c>
      <c r="D19" s="19">
        <v>366</v>
      </c>
      <c r="E19" s="20">
        <v>366</v>
      </c>
      <c r="F19" s="21">
        <v>366</v>
      </c>
      <c r="G19" s="19">
        <v>366</v>
      </c>
      <c r="H19" s="22">
        <v>366</v>
      </c>
      <c r="I19" s="23">
        <v>366</v>
      </c>
      <c r="J19" s="19">
        <v>366</v>
      </c>
      <c r="K19" s="20">
        <v>366</v>
      </c>
    </row>
    <row r="20" spans="1:11" ht="13.5" x14ac:dyDescent="0.25">
      <c r="A20" s="24" t="s">
        <v>39</v>
      </c>
      <c r="B20" s="12" t="s">
        <v>20</v>
      </c>
      <c r="C20" s="19">
        <v>15667</v>
      </c>
      <c r="D20" s="19">
        <v>15667</v>
      </c>
      <c r="E20" s="20">
        <v>15667</v>
      </c>
      <c r="F20" s="21">
        <v>15667</v>
      </c>
      <c r="G20" s="19">
        <v>15667</v>
      </c>
      <c r="H20" s="22">
        <v>15667</v>
      </c>
      <c r="I20" s="23">
        <v>15667</v>
      </c>
      <c r="J20" s="19">
        <v>15667</v>
      </c>
      <c r="K20" s="20">
        <v>15667</v>
      </c>
    </row>
    <row r="21" spans="1:11" ht="13.5" x14ac:dyDescent="0.25">
      <c r="A21" s="24" t="s">
        <v>40</v>
      </c>
      <c r="B21" s="12" t="s">
        <v>20</v>
      </c>
      <c r="C21" s="19">
        <v>35194</v>
      </c>
      <c r="D21" s="19">
        <v>35194</v>
      </c>
      <c r="E21" s="20">
        <v>35194</v>
      </c>
      <c r="F21" s="21">
        <v>35194</v>
      </c>
      <c r="G21" s="19">
        <v>35194</v>
      </c>
      <c r="H21" s="22">
        <v>35194</v>
      </c>
      <c r="I21" s="23">
        <v>35194</v>
      </c>
      <c r="J21" s="19">
        <v>35194</v>
      </c>
      <c r="K21" s="20">
        <v>35194</v>
      </c>
    </row>
    <row r="22" spans="1:11" ht="13.5" x14ac:dyDescent="0.25">
      <c r="A22" s="25" t="s">
        <v>27</v>
      </c>
      <c r="B22" s="12" t="s">
        <v>20</v>
      </c>
      <c r="C22" s="26">
        <f>SUM(C17:C21)</f>
        <v>60573</v>
      </c>
      <c r="D22" s="26">
        <f t="shared" ref="D22:K22" si="3">SUM(D17:D21)</f>
        <v>60573</v>
      </c>
      <c r="E22" s="27">
        <f t="shared" si="3"/>
        <v>60573</v>
      </c>
      <c r="F22" s="28">
        <f t="shared" si="3"/>
        <v>60573</v>
      </c>
      <c r="G22" s="26">
        <f t="shared" si="3"/>
        <v>60573</v>
      </c>
      <c r="H22" s="29">
        <f t="shared" si="3"/>
        <v>60573</v>
      </c>
      <c r="I22" s="30">
        <f t="shared" si="3"/>
        <v>60573</v>
      </c>
      <c r="J22" s="26">
        <f t="shared" si="3"/>
        <v>60573</v>
      </c>
      <c r="K22" s="27">
        <f t="shared" si="3"/>
        <v>60573</v>
      </c>
    </row>
    <row r="23" spans="1:11" ht="13.5" x14ac:dyDescent="0.25">
      <c r="A23" s="24" t="s">
        <v>41</v>
      </c>
      <c r="B23" s="12" t="s">
        <v>20</v>
      </c>
      <c r="C23" s="19">
        <v>221</v>
      </c>
      <c r="D23" s="19">
        <v>221</v>
      </c>
      <c r="E23" s="20">
        <v>221</v>
      </c>
      <c r="F23" s="21">
        <v>221</v>
      </c>
      <c r="G23" s="19">
        <v>221</v>
      </c>
      <c r="H23" s="22">
        <v>221</v>
      </c>
      <c r="I23" s="23">
        <v>221</v>
      </c>
      <c r="J23" s="19">
        <v>221</v>
      </c>
      <c r="K23" s="20">
        <v>221</v>
      </c>
    </row>
    <row r="24" spans="1:11" ht="13.5" x14ac:dyDescent="0.25">
      <c r="A24" s="24" t="s">
        <v>42</v>
      </c>
      <c r="B24" s="12" t="s">
        <v>20</v>
      </c>
      <c r="C24" s="19">
        <v>153</v>
      </c>
      <c r="D24" s="19">
        <v>153</v>
      </c>
      <c r="E24" s="20">
        <v>153</v>
      </c>
      <c r="F24" s="21">
        <v>153</v>
      </c>
      <c r="G24" s="19">
        <v>153</v>
      </c>
      <c r="H24" s="22">
        <v>153</v>
      </c>
      <c r="I24" s="23">
        <v>153</v>
      </c>
      <c r="J24" s="19">
        <v>153</v>
      </c>
      <c r="K24" s="20">
        <v>153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374</v>
      </c>
      <c r="D26" s="31">
        <f t="shared" ref="D26:K26" si="4">SUM(D23:D25)</f>
        <v>374</v>
      </c>
      <c r="E26" s="32">
        <f t="shared" si="4"/>
        <v>374</v>
      </c>
      <c r="F26" s="33">
        <f t="shared" si="4"/>
        <v>374</v>
      </c>
      <c r="G26" s="31">
        <f t="shared" si="4"/>
        <v>374</v>
      </c>
      <c r="H26" s="34">
        <f t="shared" si="4"/>
        <v>374</v>
      </c>
      <c r="I26" s="35">
        <f t="shared" si="4"/>
        <v>374</v>
      </c>
      <c r="J26" s="31">
        <f t="shared" si="4"/>
        <v>374</v>
      </c>
      <c r="K26" s="32">
        <f t="shared" si="4"/>
        <v>374</v>
      </c>
    </row>
    <row r="27" spans="1:11" ht="13.5" x14ac:dyDescent="0.25">
      <c r="A27" s="36" t="s">
        <v>33</v>
      </c>
      <c r="B27" s="12" t="s">
        <v>34</v>
      </c>
      <c r="C27" s="37">
        <f>+C22+C26</f>
        <v>60947</v>
      </c>
      <c r="D27" s="37">
        <f t="shared" ref="D27:K27" si="5">+D22+D26</f>
        <v>60947</v>
      </c>
      <c r="E27" s="38">
        <f t="shared" si="5"/>
        <v>60947</v>
      </c>
      <c r="F27" s="39">
        <f t="shared" si="5"/>
        <v>60947</v>
      </c>
      <c r="G27" s="37">
        <f t="shared" si="5"/>
        <v>60947</v>
      </c>
      <c r="H27" s="40">
        <f t="shared" si="5"/>
        <v>60947</v>
      </c>
      <c r="I27" s="41">
        <f t="shared" si="5"/>
        <v>60947</v>
      </c>
      <c r="J27" s="37">
        <f t="shared" si="5"/>
        <v>60947</v>
      </c>
      <c r="K27" s="38">
        <f t="shared" si="5"/>
        <v>60947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60091</v>
      </c>
      <c r="D29" s="19">
        <v>60091</v>
      </c>
      <c r="E29" s="20">
        <v>60091</v>
      </c>
      <c r="F29" s="21">
        <v>60091</v>
      </c>
      <c r="G29" s="19">
        <v>60091</v>
      </c>
      <c r="H29" s="22">
        <v>60091</v>
      </c>
      <c r="I29" s="23">
        <v>60091</v>
      </c>
      <c r="J29" s="19">
        <v>60091</v>
      </c>
      <c r="K29" s="20">
        <v>60091</v>
      </c>
    </row>
    <row r="30" spans="1:11" ht="13.5" x14ac:dyDescent="0.25">
      <c r="A30" s="24" t="s">
        <v>46</v>
      </c>
      <c r="B30" s="12" t="s">
        <v>20</v>
      </c>
      <c r="C30" s="19">
        <v>60091</v>
      </c>
      <c r="D30" s="19">
        <v>60091</v>
      </c>
      <c r="E30" s="20">
        <v>60091</v>
      </c>
      <c r="F30" s="21">
        <v>60091</v>
      </c>
      <c r="G30" s="19">
        <v>60091</v>
      </c>
      <c r="H30" s="22">
        <v>60091</v>
      </c>
      <c r="I30" s="23">
        <v>60091</v>
      </c>
      <c r="J30" s="19">
        <v>60091</v>
      </c>
      <c r="K30" s="20">
        <v>60091</v>
      </c>
    </row>
    <row r="31" spans="1:11" ht="13.5" x14ac:dyDescent="0.25">
      <c r="A31" s="25" t="s">
        <v>27</v>
      </c>
      <c r="B31" s="12" t="s">
        <v>20</v>
      </c>
      <c r="C31" s="26">
        <f>SUM(C29:C30)</f>
        <v>120182</v>
      </c>
      <c r="D31" s="26">
        <f t="shared" ref="D31:K31" si="6">SUM(D29:D30)</f>
        <v>120182</v>
      </c>
      <c r="E31" s="27">
        <f t="shared" si="6"/>
        <v>120182</v>
      </c>
      <c r="F31" s="28">
        <f t="shared" si="6"/>
        <v>120182</v>
      </c>
      <c r="G31" s="26">
        <f t="shared" si="6"/>
        <v>120182</v>
      </c>
      <c r="H31" s="29">
        <f t="shared" si="6"/>
        <v>120182</v>
      </c>
      <c r="I31" s="30">
        <f t="shared" si="6"/>
        <v>120182</v>
      </c>
      <c r="J31" s="26">
        <f t="shared" si="6"/>
        <v>120182</v>
      </c>
      <c r="K31" s="27">
        <f t="shared" si="6"/>
        <v>120182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120182</v>
      </c>
      <c r="D36" s="37">
        <f t="shared" ref="D36:K36" si="8">+D31+D35</f>
        <v>120182</v>
      </c>
      <c r="E36" s="38">
        <f t="shared" si="8"/>
        <v>120182</v>
      </c>
      <c r="F36" s="39">
        <f t="shared" si="8"/>
        <v>120182</v>
      </c>
      <c r="G36" s="37">
        <f t="shared" si="8"/>
        <v>120182</v>
      </c>
      <c r="H36" s="40">
        <f t="shared" si="8"/>
        <v>120182</v>
      </c>
      <c r="I36" s="41">
        <f t="shared" si="8"/>
        <v>120182</v>
      </c>
      <c r="J36" s="37">
        <f t="shared" si="8"/>
        <v>120182</v>
      </c>
      <c r="K36" s="38">
        <f t="shared" si="8"/>
        <v>120182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13561</v>
      </c>
      <c r="D38" s="42">
        <v>13561</v>
      </c>
      <c r="E38" s="43">
        <v>13561</v>
      </c>
      <c r="F38" s="44">
        <v>13561</v>
      </c>
      <c r="G38" s="42">
        <v>13561</v>
      </c>
      <c r="H38" s="45">
        <v>13561</v>
      </c>
      <c r="I38" s="46">
        <v>13561</v>
      </c>
      <c r="J38" s="42">
        <v>13561</v>
      </c>
      <c r="K38" s="43">
        <v>13561</v>
      </c>
    </row>
    <row r="39" spans="1:11" ht="13.5" x14ac:dyDescent="0.25">
      <c r="A39" s="25" t="s">
        <v>27</v>
      </c>
      <c r="B39" s="12" t="s">
        <v>20</v>
      </c>
      <c r="C39" s="19">
        <f>+C38</f>
        <v>13561</v>
      </c>
      <c r="D39" s="19">
        <f t="shared" ref="D39:K39" si="9">+D38</f>
        <v>13561</v>
      </c>
      <c r="E39" s="20">
        <f t="shared" si="9"/>
        <v>13561</v>
      </c>
      <c r="F39" s="21">
        <f t="shared" si="9"/>
        <v>13561</v>
      </c>
      <c r="G39" s="19">
        <f t="shared" si="9"/>
        <v>13561</v>
      </c>
      <c r="H39" s="22">
        <f t="shared" si="9"/>
        <v>13561</v>
      </c>
      <c r="I39" s="23">
        <f t="shared" si="9"/>
        <v>13561</v>
      </c>
      <c r="J39" s="19">
        <f t="shared" si="9"/>
        <v>13561</v>
      </c>
      <c r="K39" s="20">
        <f t="shared" si="9"/>
        <v>13561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999</v>
      </c>
      <c r="D41" s="19">
        <v>999</v>
      </c>
      <c r="E41" s="20">
        <v>999</v>
      </c>
      <c r="F41" s="21">
        <v>999</v>
      </c>
      <c r="G41" s="19">
        <v>999</v>
      </c>
      <c r="H41" s="22">
        <v>999</v>
      </c>
      <c r="I41" s="23">
        <v>999</v>
      </c>
      <c r="J41" s="19">
        <v>999</v>
      </c>
      <c r="K41" s="20">
        <v>999</v>
      </c>
    </row>
    <row r="42" spans="1:11" ht="13.5" x14ac:dyDescent="0.25">
      <c r="A42" s="24" t="s">
        <v>54</v>
      </c>
      <c r="B42" s="12" t="s">
        <v>20</v>
      </c>
      <c r="C42" s="19">
        <v>75</v>
      </c>
      <c r="D42" s="19">
        <v>75</v>
      </c>
      <c r="E42" s="20">
        <v>75</v>
      </c>
      <c r="F42" s="21">
        <v>75</v>
      </c>
      <c r="G42" s="19">
        <v>75</v>
      </c>
      <c r="H42" s="22">
        <v>75</v>
      </c>
      <c r="I42" s="23">
        <v>75</v>
      </c>
      <c r="J42" s="19">
        <v>75</v>
      </c>
      <c r="K42" s="20">
        <v>75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1074</v>
      </c>
      <c r="D45" s="31">
        <f t="shared" ref="D45:K45" si="10">SUM(D40:D44)</f>
        <v>1074</v>
      </c>
      <c r="E45" s="32">
        <f t="shared" si="10"/>
        <v>1074</v>
      </c>
      <c r="F45" s="33">
        <f t="shared" si="10"/>
        <v>1074</v>
      </c>
      <c r="G45" s="31">
        <f t="shared" si="10"/>
        <v>1074</v>
      </c>
      <c r="H45" s="34">
        <f t="shared" si="10"/>
        <v>1074</v>
      </c>
      <c r="I45" s="35">
        <f t="shared" si="10"/>
        <v>1074</v>
      </c>
      <c r="J45" s="31">
        <f t="shared" si="10"/>
        <v>1074</v>
      </c>
      <c r="K45" s="32">
        <f t="shared" si="10"/>
        <v>1074</v>
      </c>
    </row>
    <row r="46" spans="1:11" ht="13.5" x14ac:dyDescent="0.25">
      <c r="A46" s="36" t="s">
        <v>33</v>
      </c>
      <c r="B46" s="12" t="s">
        <v>34</v>
      </c>
      <c r="C46" s="37">
        <f>+C39+C45</f>
        <v>14635</v>
      </c>
      <c r="D46" s="37">
        <f t="shared" ref="D46:K46" si="11">+D39+D45</f>
        <v>14635</v>
      </c>
      <c r="E46" s="38">
        <f t="shared" si="11"/>
        <v>14635</v>
      </c>
      <c r="F46" s="39">
        <f t="shared" si="11"/>
        <v>14635</v>
      </c>
      <c r="G46" s="37">
        <f t="shared" si="11"/>
        <v>14635</v>
      </c>
      <c r="H46" s="40">
        <f t="shared" si="11"/>
        <v>14635</v>
      </c>
      <c r="I46" s="41">
        <f t="shared" si="11"/>
        <v>14635</v>
      </c>
      <c r="J46" s="37">
        <f t="shared" si="11"/>
        <v>14635</v>
      </c>
      <c r="K46" s="38">
        <f t="shared" si="11"/>
        <v>14635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4935</v>
      </c>
      <c r="D49" s="19">
        <v>4935</v>
      </c>
      <c r="E49" s="50">
        <v>4935</v>
      </c>
      <c r="F49" s="23">
        <v>4935</v>
      </c>
      <c r="G49" s="19">
        <v>4935</v>
      </c>
      <c r="H49" s="50">
        <v>4935</v>
      </c>
      <c r="I49" s="23">
        <v>4935</v>
      </c>
      <c r="J49" s="19">
        <v>4935</v>
      </c>
      <c r="K49" s="50">
        <v>4935</v>
      </c>
    </row>
    <row r="50" spans="1:11" ht="13.5" x14ac:dyDescent="0.25">
      <c r="A50" s="24" t="s">
        <v>60</v>
      </c>
      <c r="B50" s="12" t="s">
        <v>20</v>
      </c>
      <c r="C50" s="19">
        <v>4935</v>
      </c>
      <c r="D50" s="19">
        <v>4935</v>
      </c>
      <c r="E50" s="50">
        <v>4935</v>
      </c>
      <c r="F50" s="23">
        <v>4935</v>
      </c>
      <c r="G50" s="19">
        <v>4935</v>
      </c>
      <c r="H50" s="50">
        <v>4935</v>
      </c>
      <c r="I50" s="23">
        <v>4935</v>
      </c>
      <c r="J50" s="19">
        <v>4935</v>
      </c>
      <c r="K50" s="50">
        <v>4935</v>
      </c>
    </row>
    <row r="51" spans="1:11" ht="13.5" x14ac:dyDescent="0.25">
      <c r="A51" s="24" t="s">
        <v>61</v>
      </c>
      <c r="B51" s="12" t="s">
        <v>20</v>
      </c>
      <c r="C51" s="19">
        <v>4935</v>
      </c>
      <c r="D51" s="19">
        <v>4935</v>
      </c>
      <c r="E51" s="50">
        <v>4935</v>
      </c>
      <c r="F51" s="23">
        <v>4935</v>
      </c>
      <c r="G51" s="19">
        <v>4935</v>
      </c>
      <c r="H51" s="50">
        <v>4935</v>
      </c>
      <c r="I51" s="23">
        <v>4935</v>
      </c>
      <c r="J51" s="19">
        <v>4935</v>
      </c>
      <c r="K51" s="50">
        <v>4935</v>
      </c>
    </row>
    <row r="52" spans="1:11" ht="13.5" x14ac:dyDescent="0.25">
      <c r="A52" s="51" t="s">
        <v>62</v>
      </c>
      <c r="B52" s="12" t="s">
        <v>20</v>
      </c>
      <c r="C52" s="19">
        <v>3607</v>
      </c>
      <c r="D52" s="19">
        <v>3607</v>
      </c>
      <c r="E52" s="50">
        <v>3607</v>
      </c>
      <c r="F52" s="23">
        <v>3607</v>
      </c>
      <c r="G52" s="19">
        <v>3607</v>
      </c>
      <c r="H52" s="50">
        <v>3607</v>
      </c>
      <c r="I52" s="23">
        <v>3607</v>
      </c>
      <c r="J52" s="19">
        <v>3607</v>
      </c>
      <c r="K52" s="50">
        <v>3607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4935</v>
      </c>
      <c r="D64" s="79">
        <v>4935</v>
      </c>
      <c r="E64" s="80">
        <v>4935</v>
      </c>
      <c r="F64" s="78">
        <v>4935</v>
      </c>
      <c r="G64" s="79">
        <v>4935</v>
      </c>
      <c r="H64" s="81">
        <v>4935</v>
      </c>
      <c r="I64" s="82">
        <v>4935</v>
      </c>
      <c r="J64" s="19">
        <v>4935</v>
      </c>
      <c r="K64" s="20">
        <v>4935</v>
      </c>
    </row>
    <row r="65" spans="1:11" ht="13.5" x14ac:dyDescent="0.25">
      <c r="A65" s="24" t="s">
        <v>75</v>
      </c>
      <c r="B65" s="12" t="s">
        <v>20</v>
      </c>
      <c r="C65" s="19">
        <v>4935</v>
      </c>
      <c r="D65" s="19">
        <v>5235</v>
      </c>
      <c r="E65" s="20">
        <v>5235</v>
      </c>
      <c r="F65" s="78">
        <v>5385</v>
      </c>
      <c r="G65" s="79">
        <v>5385</v>
      </c>
      <c r="H65" s="81">
        <v>5685</v>
      </c>
      <c r="I65" s="23">
        <v>5835</v>
      </c>
      <c r="J65" s="19">
        <v>5985</v>
      </c>
      <c r="K65" s="20">
        <v>6135</v>
      </c>
    </row>
    <row r="66" spans="1:11" ht="13.5" x14ac:dyDescent="0.25">
      <c r="A66" s="24" t="s">
        <v>76</v>
      </c>
      <c r="B66" s="12" t="s">
        <v>20</v>
      </c>
      <c r="C66" s="19">
        <v>4935</v>
      </c>
      <c r="D66" s="19">
        <v>4935</v>
      </c>
      <c r="E66" s="20">
        <v>4935</v>
      </c>
      <c r="F66" s="78">
        <v>4935</v>
      </c>
      <c r="G66" s="79">
        <v>4935</v>
      </c>
      <c r="H66" s="81">
        <v>4935</v>
      </c>
      <c r="I66" s="23">
        <v>4935</v>
      </c>
      <c r="J66" s="19">
        <v>4935</v>
      </c>
      <c r="K66" s="20">
        <v>4935</v>
      </c>
    </row>
    <row r="67" spans="1:11" ht="13.5" x14ac:dyDescent="0.25">
      <c r="A67" s="24" t="s">
        <v>77</v>
      </c>
      <c r="B67" s="12" t="s">
        <v>20</v>
      </c>
      <c r="C67" s="19">
        <v>3607</v>
      </c>
      <c r="D67" s="79">
        <v>3607</v>
      </c>
      <c r="E67" s="80">
        <v>3607</v>
      </c>
      <c r="F67" s="78">
        <v>3607</v>
      </c>
      <c r="G67" s="79">
        <v>3607</v>
      </c>
      <c r="H67" s="81">
        <v>3607</v>
      </c>
      <c r="I67" s="82">
        <v>3607</v>
      </c>
      <c r="J67" s="19">
        <v>3607</v>
      </c>
      <c r="K67" s="20">
        <v>3607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>
        <v>1059</v>
      </c>
      <c r="J6" s="19">
        <v>1059</v>
      </c>
      <c r="K6" s="20">
        <v>1059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>
        <v>1884</v>
      </c>
      <c r="J9" s="19">
        <v>1884</v>
      </c>
      <c r="K9" s="20">
        <v>1884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2943</v>
      </c>
      <c r="J10" s="26">
        <f t="shared" si="0"/>
        <v>2943</v>
      </c>
      <c r="K10" s="27">
        <f t="shared" si="0"/>
        <v>2943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2943</v>
      </c>
      <c r="J15" s="37">
        <f t="shared" si="2"/>
        <v>2943</v>
      </c>
      <c r="K15" s="38">
        <f t="shared" si="2"/>
        <v>2943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1059</v>
      </c>
      <c r="J17" s="19">
        <v>1059</v>
      </c>
      <c r="K17" s="20">
        <v>1059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1884</v>
      </c>
      <c r="J18" s="19">
        <v>1884</v>
      </c>
      <c r="K18" s="20">
        <v>1884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2943</v>
      </c>
      <c r="J22" s="26">
        <f t="shared" si="3"/>
        <v>2943</v>
      </c>
      <c r="K22" s="27">
        <f t="shared" si="3"/>
        <v>2943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2943</v>
      </c>
      <c r="J27" s="37">
        <f t="shared" si="5"/>
        <v>2943</v>
      </c>
      <c r="K27" s="38">
        <f t="shared" si="5"/>
        <v>2943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>
        <v>2943</v>
      </c>
      <c r="J30" s="19">
        <v>2943</v>
      </c>
      <c r="K30" s="20">
        <v>2943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2943</v>
      </c>
      <c r="J31" s="26">
        <f t="shared" si="6"/>
        <v>2943</v>
      </c>
      <c r="K31" s="27">
        <f t="shared" si="6"/>
        <v>2943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2943</v>
      </c>
      <c r="J36" s="37">
        <f t="shared" si="8"/>
        <v>2943</v>
      </c>
      <c r="K36" s="38">
        <f t="shared" si="8"/>
        <v>2943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>
        <v>1059</v>
      </c>
      <c r="J49" s="19">
        <v>1059</v>
      </c>
      <c r="K49" s="50">
        <v>1059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>
        <v>1059</v>
      </c>
      <c r="J50" s="19">
        <v>1059</v>
      </c>
      <c r="K50" s="50">
        <v>1059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2943</v>
      </c>
      <c r="J51" s="19">
        <v>2943</v>
      </c>
      <c r="K51" s="50">
        <v>2943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>
        <v>1059</v>
      </c>
      <c r="J52" s="19">
        <v>1059</v>
      </c>
      <c r="K52" s="50">
        <v>1059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3457000</v>
      </c>
      <c r="G55" s="55">
        <v>3457000</v>
      </c>
      <c r="H55" s="58">
        <v>695228</v>
      </c>
      <c r="I55" s="59">
        <v>874585</v>
      </c>
      <c r="J55" s="55">
        <v>914815</v>
      </c>
      <c r="K55" s="56">
        <v>956893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1968000</v>
      </c>
      <c r="G56" s="55">
        <v>1968000</v>
      </c>
      <c r="H56" s="58">
        <v>1435502</v>
      </c>
      <c r="I56" s="59">
        <v>2058528</v>
      </c>
      <c r="J56" s="55">
        <v>2153220</v>
      </c>
      <c r="K56" s="56">
        <v>2252268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2211000</v>
      </c>
      <c r="G57" s="55">
        <v>2211000</v>
      </c>
      <c r="H57" s="58">
        <v>920485</v>
      </c>
      <c r="I57" s="59">
        <v>1299571</v>
      </c>
      <c r="J57" s="55">
        <v>1359351</v>
      </c>
      <c r="K57" s="56">
        <v>1421881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2126000</v>
      </c>
      <c r="G58" s="55">
        <v>2126000</v>
      </c>
      <c r="H58" s="58">
        <v>1500713</v>
      </c>
      <c r="I58" s="59">
        <v>2126000</v>
      </c>
      <c r="J58" s="55">
        <v>2223796</v>
      </c>
      <c r="K58" s="56">
        <v>2326090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9762000</v>
      </c>
      <c r="G60" s="67">
        <f t="shared" si="12"/>
        <v>9762000</v>
      </c>
      <c r="H60" s="70">
        <f t="shared" si="12"/>
        <v>4551928</v>
      </c>
      <c r="I60" s="71">
        <f t="shared" si="12"/>
        <v>6358684</v>
      </c>
      <c r="J60" s="67">
        <f t="shared" si="12"/>
        <v>6651182</v>
      </c>
      <c r="K60" s="68">
        <f t="shared" si="12"/>
        <v>6957132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>
        <v>10</v>
      </c>
      <c r="J64" s="19">
        <v>10</v>
      </c>
      <c r="K64" s="20">
        <v>10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>
        <v>137</v>
      </c>
      <c r="J66" s="19">
        <v>137</v>
      </c>
      <c r="K66" s="20">
        <v>137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>
        <v>16</v>
      </c>
      <c r="J68" s="42">
        <v>16</v>
      </c>
      <c r="K68" s="43">
        <v>16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103026972</v>
      </c>
      <c r="G70" s="55">
        <v>103026972</v>
      </c>
      <c r="H70" s="58">
        <v>61640583</v>
      </c>
      <c r="I70" s="59">
        <v>131201344</v>
      </c>
      <c r="J70" s="55">
        <v>137236606</v>
      </c>
      <c r="K70" s="56">
        <v>143549487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61105966</v>
      </c>
      <c r="G71" s="55">
        <v>61105966</v>
      </c>
      <c r="H71" s="58">
        <v>23794068</v>
      </c>
      <c r="I71" s="59">
        <v>58068133</v>
      </c>
      <c r="J71" s="55">
        <v>60739267</v>
      </c>
      <c r="K71" s="56">
        <v>63533272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164132938</v>
      </c>
      <c r="G79" s="88">
        <f t="shared" si="13"/>
        <v>164132938</v>
      </c>
      <c r="H79" s="91">
        <f t="shared" si="13"/>
        <v>85434651</v>
      </c>
      <c r="I79" s="92">
        <f t="shared" si="13"/>
        <v>189269477</v>
      </c>
      <c r="J79" s="88">
        <f t="shared" si="13"/>
        <v>197975873</v>
      </c>
      <c r="K79" s="89">
        <f t="shared" si="13"/>
        <v>207082759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72602</v>
      </c>
      <c r="D6" s="19">
        <v>39626</v>
      </c>
      <c r="E6" s="20">
        <v>39626</v>
      </c>
      <c r="F6" s="21">
        <v>76588</v>
      </c>
      <c r="G6" s="19">
        <v>76588</v>
      </c>
      <c r="H6" s="22">
        <v>76588</v>
      </c>
      <c r="I6" s="23">
        <v>39626</v>
      </c>
      <c r="J6" s="19">
        <v>39626</v>
      </c>
      <c r="K6" s="20">
        <v>39626</v>
      </c>
    </row>
    <row r="7" spans="1:11" ht="13.5" x14ac:dyDescent="0.25">
      <c r="A7" s="24" t="s">
        <v>22</v>
      </c>
      <c r="B7" s="12" t="s">
        <v>20</v>
      </c>
      <c r="C7" s="19"/>
      <c r="D7" s="19">
        <v>55248</v>
      </c>
      <c r="E7" s="20">
        <v>55248</v>
      </c>
      <c r="F7" s="21"/>
      <c r="G7" s="19"/>
      <c r="H7" s="22"/>
      <c r="I7" s="23">
        <v>55248</v>
      </c>
      <c r="J7" s="19">
        <v>55248</v>
      </c>
      <c r="K7" s="20">
        <v>55248</v>
      </c>
    </row>
    <row r="8" spans="1:11" ht="13.5" x14ac:dyDescent="0.25">
      <c r="A8" s="24" t="s">
        <v>23</v>
      </c>
      <c r="B8" s="12" t="s">
        <v>24</v>
      </c>
      <c r="C8" s="19">
        <v>19523</v>
      </c>
      <c r="D8" s="19">
        <v>11645</v>
      </c>
      <c r="E8" s="20">
        <v>11645</v>
      </c>
      <c r="F8" s="21">
        <v>19716</v>
      </c>
      <c r="G8" s="19">
        <v>19716</v>
      </c>
      <c r="H8" s="22">
        <v>19716</v>
      </c>
      <c r="I8" s="23">
        <v>11645</v>
      </c>
      <c r="J8" s="19">
        <v>11645</v>
      </c>
      <c r="K8" s="20">
        <v>11645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92125</v>
      </c>
      <c r="D10" s="26">
        <f t="shared" ref="D10:K10" si="0">SUM(D6:D9)</f>
        <v>106519</v>
      </c>
      <c r="E10" s="27">
        <f t="shared" si="0"/>
        <v>106519</v>
      </c>
      <c r="F10" s="28">
        <f t="shared" si="0"/>
        <v>96304</v>
      </c>
      <c r="G10" s="26">
        <f t="shared" si="0"/>
        <v>96304</v>
      </c>
      <c r="H10" s="29">
        <f t="shared" si="0"/>
        <v>96304</v>
      </c>
      <c r="I10" s="30">
        <f t="shared" si="0"/>
        <v>106519</v>
      </c>
      <c r="J10" s="26">
        <f t="shared" si="0"/>
        <v>106519</v>
      </c>
      <c r="K10" s="27">
        <f t="shared" si="0"/>
        <v>106519</v>
      </c>
    </row>
    <row r="11" spans="1:11" ht="13.5" x14ac:dyDescent="0.25">
      <c r="A11" s="24" t="s">
        <v>28</v>
      </c>
      <c r="B11" s="12" t="s">
        <v>29</v>
      </c>
      <c r="C11" s="19">
        <v>2247</v>
      </c>
      <c r="D11" s="19"/>
      <c r="E11" s="20"/>
      <c r="F11" s="21">
        <v>2247</v>
      </c>
      <c r="G11" s="19">
        <v>2247</v>
      </c>
      <c r="H11" s="22">
        <v>2247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9615</v>
      </c>
      <c r="D13" s="19">
        <v>27623</v>
      </c>
      <c r="E13" s="20">
        <v>27623</v>
      </c>
      <c r="F13" s="21"/>
      <c r="G13" s="19"/>
      <c r="H13" s="22"/>
      <c r="I13" s="23">
        <v>27623</v>
      </c>
      <c r="J13" s="19">
        <v>27623</v>
      </c>
      <c r="K13" s="20">
        <v>27623</v>
      </c>
    </row>
    <row r="14" spans="1:11" ht="13.5" x14ac:dyDescent="0.25">
      <c r="A14" s="25" t="s">
        <v>32</v>
      </c>
      <c r="B14" s="12" t="s">
        <v>20</v>
      </c>
      <c r="C14" s="31">
        <f>SUM(C11:C13)</f>
        <v>11862</v>
      </c>
      <c r="D14" s="31">
        <f t="shared" ref="D14:K14" si="1">SUM(D11:D13)</f>
        <v>27623</v>
      </c>
      <c r="E14" s="32">
        <f t="shared" si="1"/>
        <v>27623</v>
      </c>
      <c r="F14" s="33">
        <f t="shared" si="1"/>
        <v>2247</v>
      </c>
      <c r="G14" s="31">
        <f t="shared" si="1"/>
        <v>2247</v>
      </c>
      <c r="H14" s="34">
        <f t="shared" si="1"/>
        <v>2247</v>
      </c>
      <c r="I14" s="35">
        <f t="shared" si="1"/>
        <v>27623</v>
      </c>
      <c r="J14" s="31">
        <f t="shared" si="1"/>
        <v>27623</v>
      </c>
      <c r="K14" s="32">
        <f t="shared" si="1"/>
        <v>27623</v>
      </c>
    </row>
    <row r="15" spans="1:11" ht="13.5" x14ac:dyDescent="0.25">
      <c r="A15" s="36" t="s">
        <v>33</v>
      </c>
      <c r="B15" s="12" t="s">
        <v>34</v>
      </c>
      <c r="C15" s="37">
        <f>+C10+C14</f>
        <v>103987</v>
      </c>
      <c r="D15" s="37">
        <f t="shared" ref="D15:K15" si="2">+D10+D14</f>
        <v>134142</v>
      </c>
      <c r="E15" s="38">
        <f t="shared" si="2"/>
        <v>134142</v>
      </c>
      <c r="F15" s="39">
        <f t="shared" si="2"/>
        <v>98551</v>
      </c>
      <c r="G15" s="37">
        <f t="shared" si="2"/>
        <v>98551</v>
      </c>
      <c r="H15" s="40">
        <f t="shared" si="2"/>
        <v>98551</v>
      </c>
      <c r="I15" s="41">
        <f t="shared" si="2"/>
        <v>134142</v>
      </c>
      <c r="J15" s="37">
        <f t="shared" si="2"/>
        <v>134142</v>
      </c>
      <c r="K15" s="38">
        <f t="shared" si="2"/>
        <v>134142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7317</v>
      </c>
      <c r="D17" s="19">
        <v>35798</v>
      </c>
      <c r="E17" s="20">
        <v>35798</v>
      </c>
      <c r="F17" s="21">
        <v>7362</v>
      </c>
      <c r="G17" s="19">
        <v>7362</v>
      </c>
      <c r="H17" s="22">
        <v>7362</v>
      </c>
      <c r="I17" s="23">
        <v>35798</v>
      </c>
      <c r="J17" s="19">
        <v>35798</v>
      </c>
      <c r="K17" s="20">
        <v>35798</v>
      </c>
    </row>
    <row r="18" spans="1:11" ht="13.5" x14ac:dyDescent="0.25">
      <c r="A18" s="24" t="s">
        <v>37</v>
      </c>
      <c r="B18" s="12" t="s">
        <v>20</v>
      </c>
      <c r="C18" s="19">
        <v>2867</v>
      </c>
      <c r="D18" s="19"/>
      <c r="E18" s="20"/>
      <c r="F18" s="21">
        <v>2885</v>
      </c>
      <c r="G18" s="19">
        <v>2885</v>
      </c>
      <c r="H18" s="22">
        <v>2885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3735</v>
      </c>
      <c r="D19" s="19">
        <v>4175</v>
      </c>
      <c r="E19" s="20">
        <v>4175</v>
      </c>
      <c r="F19" s="21">
        <v>3758</v>
      </c>
      <c r="G19" s="19">
        <v>3758</v>
      </c>
      <c r="H19" s="22">
        <v>3758</v>
      </c>
      <c r="I19" s="23">
        <v>4175</v>
      </c>
      <c r="J19" s="19">
        <v>4175</v>
      </c>
      <c r="K19" s="20">
        <v>4175</v>
      </c>
    </row>
    <row r="20" spans="1:11" ht="13.5" x14ac:dyDescent="0.25">
      <c r="A20" s="24" t="s">
        <v>39</v>
      </c>
      <c r="B20" s="12" t="s">
        <v>20</v>
      </c>
      <c r="C20" s="19">
        <v>33232</v>
      </c>
      <c r="D20" s="19">
        <v>85733</v>
      </c>
      <c r="E20" s="20">
        <v>85733</v>
      </c>
      <c r="F20" s="21">
        <v>34042</v>
      </c>
      <c r="G20" s="19">
        <v>34042</v>
      </c>
      <c r="H20" s="22">
        <v>34042</v>
      </c>
      <c r="I20" s="23">
        <v>85733</v>
      </c>
      <c r="J20" s="19">
        <v>85733</v>
      </c>
      <c r="K20" s="20">
        <v>85733</v>
      </c>
    </row>
    <row r="21" spans="1:11" ht="13.5" x14ac:dyDescent="0.25">
      <c r="A21" s="24" t="s">
        <v>40</v>
      </c>
      <c r="B21" s="12" t="s">
        <v>20</v>
      </c>
      <c r="C21" s="19">
        <v>54236</v>
      </c>
      <c r="D21" s="19"/>
      <c r="E21" s="20"/>
      <c r="F21" s="21">
        <v>54572</v>
      </c>
      <c r="G21" s="19">
        <v>54572</v>
      </c>
      <c r="H21" s="22">
        <v>54572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101387</v>
      </c>
      <c r="D22" s="26">
        <f t="shared" ref="D22:K22" si="3">SUM(D17:D21)</f>
        <v>125706</v>
      </c>
      <c r="E22" s="27">
        <f t="shared" si="3"/>
        <v>125706</v>
      </c>
      <c r="F22" s="28">
        <f t="shared" si="3"/>
        <v>102619</v>
      </c>
      <c r="G22" s="26">
        <f t="shared" si="3"/>
        <v>102619</v>
      </c>
      <c r="H22" s="29">
        <f t="shared" si="3"/>
        <v>102619</v>
      </c>
      <c r="I22" s="30">
        <f t="shared" si="3"/>
        <v>125706</v>
      </c>
      <c r="J22" s="26">
        <f t="shared" si="3"/>
        <v>125706</v>
      </c>
      <c r="K22" s="27">
        <f t="shared" si="3"/>
        <v>125706</v>
      </c>
    </row>
    <row r="23" spans="1:11" ht="13.5" x14ac:dyDescent="0.25">
      <c r="A23" s="24" t="s">
        <v>41</v>
      </c>
      <c r="B23" s="12" t="s">
        <v>20</v>
      </c>
      <c r="C23" s="19"/>
      <c r="D23" s="19">
        <v>1417</v>
      </c>
      <c r="E23" s="20">
        <v>1417</v>
      </c>
      <c r="F23" s="21"/>
      <c r="G23" s="19"/>
      <c r="H23" s="22"/>
      <c r="I23" s="23">
        <v>1417</v>
      </c>
      <c r="J23" s="19">
        <v>1417</v>
      </c>
      <c r="K23" s="20">
        <v>1417</v>
      </c>
    </row>
    <row r="24" spans="1:11" ht="13.5" x14ac:dyDescent="0.25">
      <c r="A24" s="24" t="s">
        <v>42</v>
      </c>
      <c r="B24" s="12" t="s">
        <v>20</v>
      </c>
      <c r="C24" s="19">
        <v>1110</v>
      </c>
      <c r="D24" s="19">
        <v>3091</v>
      </c>
      <c r="E24" s="20">
        <v>3091</v>
      </c>
      <c r="F24" s="21">
        <v>1117</v>
      </c>
      <c r="G24" s="19">
        <v>1117</v>
      </c>
      <c r="H24" s="22">
        <v>1117</v>
      </c>
      <c r="I24" s="23">
        <v>3091</v>
      </c>
      <c r="J24" s="19">
        <v>3091</v>
      </c>
      <c r="K24" s="20">
        <v>3091</v>
      </c>
    </row>
    <row r="25" spans="1:11" ht="13.5" x14ac:dyDescent="0.25">
      <c r="A25" s="24" t="s">
        <v>43</v>
      </c>
      <c r="B25" s="12" t="s">
        <v>20</v>
      </c>
      <c r="C25" s="19">
        <v>1468</v>
      </c>
      <c r="D25" s="19">
        <v>3928</v>
      </c>
      <c r="E25" s="20">
        <v>3928</v>
      </c>
      <c r="F25" s="21">
        <v>4322</v>
      </c>
      <c r="G25" s="19">
        <v>4322</v>
      </c>
      <c r="H25" s="22">
        <v>4322</v>
      </c>
      <c r="I25" s="23">
        <v>3928</v>
      </c>
      <c r="J25" s="19">
        <v>3928</v>
      </c>
      <c r="K25" s="20">
        <v>3928</v>
      </c>
    </row>
    <row r="26" spans="1:11" ht="13.5" x14ac:dyDescent="0.25">
      <c r="A26" s="25" t="s">
        <v>32</v>
      </c>
      <c r="B26" s="12" t="s">
        <v>20</v>
      </c>
      <c r="C26" s="31">
        <f>SUM(C23:C25)</f>
        <v>2578</v>
      </c>
      <c r="D26" s="31">
        <f t="shared" ref="D26:K26" si="4">SUM(D23:D25)</f>
        <v>8436</v>
      </c>
      <c r="E26" s="32">
        <f t="shared" si="4"/>
        <v>8436</v>
      </c>
      <c r="F26" s="33">
        <f t="shared" si="4"/>
        <v>5439</v>
      </c>
      <c r="G26" s="31">
        <f t="shared" si="4"/>
        <v>5439</v>
      </c>
      <c r="H26" s="34">
        <f t="shared" si="4"/>
        <v>5439</v>
      </c>
      <c r="I26" s="35">
        <f t="shared" si="4"/>
        <v>8436</v>
      </c>
      <c r="J26" s="31">
        <f t="shared" si="4"/>
        <v>8436</v>
      </c>
      <c r="K26" s="32">
        <f t="shared" si="4"/>
        <v>8436</v>
      </c>
    </row>
    <row r="27" spans="1:11" ht="13.5" x14ac:dyDescent="0.25">
      <c r="A27" s="36" t="s">
        <v>33</v>
      </c>
      <c r="B27" s="12" t="s">
        <v>34</v>
      </c>
      <c r="C27" s="37">
        <f>+C22+C26</f>
        <v>103965</v>
      </c>
      <c r="D27" s="37">
        <f t="shared" ref="D27:K27" si="5">+D22+D26</f>
        <v>134142</v>
      </c>
      <c r="E27" s="38">
        <f t="shared" si="5"/>
        <v>134142</v>
      </c>
      <c r="F27" s="39">
        <f t="shared" si="5"/>
        <v>108058</v>
      </c>
      <c r="G27" s="37">
        <f t="shared" si="5"/>
        <v>108058</v>
      </c>
      <c r="H27" s="40">
        <f t="shared" si="5"/>
        <v>108058</v>
      </c>
      <c r="I27" s="41">
        <f t="shared" si="5"/>
        <v>134142</v>
      </c>
      <c r="J27" s="37">
        <f t="shared" si="5"/>
        <v>134142</v>
      </c>
      <c r="K27" s="38">
        <f t="shared" si="5"/>
        <v>134142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99748</v>
      </c>
      <c r="D29" s="19">
        <v>1959</v>
      </c>
      <c r="E29" s="20">
        <v>1959</v>
      </c>
      <c r="F29" s="21">
        <v>103358</v>
      </c>
      <c r="G29" s="19">
        <v>103358</v>
      </c>
      <c r="H29" s="22">
        <v>103358</v>
      </c>
      <c r="I29" s="23">
        <v>1959</v>
      </c>
      <c r="J29" s="19">
        <v>1959</v>
      </c>
      <c r="K29" s="20">
        <v>1959</v>
      </c>
    </row>
    <row r="30" spans="1:11" ht="13.5" x14ac:dyDescent="0.25">
      <c r="A30" s="24" t="s">
        <v>46</v>
      </c>
      <c r="B30" s="12" t="s">
        <v>20</v>
      </c>
      <c r="C30" s="19">
        <v>4217</v>
      </c>
      <c r="D30" s="19">
        <v>126326</v>
      </c>
      <c r="E30" s="20">
        <v>126326</v>
      </c>
      <c r="F30" s="21">
        <v>4700</v>
      </c>
      <c r="G30" s="19">
        <v>4700</v>
      </c>
      <c r="H30" s="22">
        <v>4700</v>
      </c>
      <c r="I30" s="23">
        <v>126326</v>
      </c>
      <c r="J30" s="19">
        <v>126326</v>
      </c>
      <c r="K30" s="20">
        <v>126326</v>
      </c>
    </row>
    <row r="31" spans="1:11" ht="13.5" x14ac:dyDescent="0.25">
      <c r="A31" s="25" t="s">
        <v>27</v>
      </c>
      <c r="B31" s="12" t="s">
        <v>20</v>
      </c>
      <c r="C31" s="26">
        <f>SUM(C29:C30)</f>
        <v>103965</v>
      </c>
      <c r="D31" s="26">
        <f t="shared" ref="D31:K31" si="6">SUM(D29:D30)</f>
        <v>128285</v>
      </c>
      <c r="E31" s="27">
        <f t="shared" si="6"/>
        <v>128285</v>
      </c>
      <c r="F31" s="28">
        <f t="shared" si="6"/>
        <v>108058</v>
      </c>
      <c r="G31" s="26">
        <f t="shared" si="6"/>
        <v>108058</v>
      </c>
      <c r="H31" s="29">
        <f t="shared" si="6"/>
        <v>108058</v>
      </c>
      <c r="I31" s="30">
        <f t="shared" si="6"/>
        <v>128285</v>
      </c>
      <c r="J31" s="26">
        <f t="shared" si="6"/>
        <v>128285</v>
      </c>
      <c r="K31" s="27">
        <f t="shared" si="6"/>
        <v>128285</v>
      </c>
    </row>
    <row r="32" spans="1:11" ht="13.5" x14ac:dyDescent="0.25">
      <c r="A32" s="24" t="s">
        <v>47</v>
      </c>
      <c r="B32" s="12" t="s">
        <v>20</v>
      </c>
      <c r="C32" s="19"/>
      <c r="D32" s="19">
        <v>20772</v>
      </c>
      <c r="E32" s="20">
        <v>20772</v>
      </c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22797</v>
      </c>
      <c r="E34" s="20">
        <v>22797</v>
      </c>
      <c r="F34" s="21"/>
      <c r="G34" s="19"/>
      <c r="H34" s="22"/>
      <c r="I34" s="23">
        <v>5859</v>
      </c>
      <c r="J34" s="19">
        <v>5859</v>
      </c>
      <c r="K34" s="20">
        <v>5859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43569</v>
      </c>
      <c r="E35" s="32">
        <f t="shared" si="7"/>
        <v>43569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5859</v>
      </c>
      <c r="J35" s="31">
        <f t="shared" si="7"/>
        <v>5859</v>
      </c>
      <c r="K35" s="32">
        <f t="shared" si="7"/>
        <v>5859</v>
      </c>
    </row>
    <row r="36" spans="1:11" ht="13.5" x14ac:dyDescent="0.25">
      <c r="A36" s="36" t="s">
        <v>33</v>
      </c>
      <c r="B36" s="12" t="s">
        <v>34</v>
      </c>
      <c r="C36" s="37">
        <f>+C31+C35</f>
        <v>103965</v>
      </c>
      <c r="D36" s="37">
        <f t="shared" ref="D36:K36" si="8">+D31+D35</f>
        <v>171854</v>
      </c>
      <c r="E36" s="38">
        <f t="shared" si="8"/>
        <v>171854</v>
      </c>
      <c r="F36" s="39">
        <f t="shared" si="8"/>
        <v>108058</v>
      </c>
      <c r="G36" s="37">
        <f t="shared" si="8"/>
        <v>108058</v>
      </c>
      <c r="H36" s="40">
        <f t="shared" si="8"/>
        <v>108058</v>
      </c>
      <c r="I36" s="41">
        <f t="shared" si="8"/>
        <v>134144</v>
      </c>
      <c r="J36" s="37">
        <f t="shared" si="8"/>
        <v>134144</v>
      </c>
      <c r="K36" s="38">
        <f t="shared" si="8"/>
        <v>134144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83742</v>
      </c>
      <c r="D38" s="42">
        <v>38522</v>
      </c>
      <c r="E38" s="43">
        <v>38522</v>
      </c>
      <c r="F38" s="44">
        <v>85742</v>
      </c>
      <c r="G38" s="42">
        <v>85742</v>
      </c>
      <c r="H38" s="45">
        <v>85742</v>
      </c>
      <c r="I38" s="46">
        <v>38522</v>
      </c>
      <c r="J38" s="42">
        <v>38522</v>
      </c>
      <c r="K38" s="43">
        <v>38522</v>
      </c>
    </row>
    <row r="39" spans="1:11" ht="13.5" x14ac:dyDescent="0.25">
      <c r="A39" s="25" t="s">
        <v>27</v>
      </c>
      <c r="B39" s="12" t="s">
        <v>20</v>
      </c>
      <c r="C39" s="19">
        <f>+C38</f>
        <v>83742</v>
      </c>
      <c r="D39" s="19">
        <f t="shared" ref="D39:K39" si="9">+D38</f>
        <v>38522</v>
      </c>
      <c r="E39" s="20">
        <f t="shared" si="9"/>
        <v>38522</v>
      </c>
      <c r="F39" s="21">
        <f t="shared" si="9"/>
        <v>85742</v>
      </c>
      <c r="G39" s="19">
        <f t="shared" si="9"/>
        <v>85742</v>
      </c>
      <c r="H39" s="22">
        <f t="shared" si="9"/>
        <v>85742</v>
      </c>
      <c r="I39" s="23">
        <f t="shared" si="9"/>
        <v>38522</v>
      </c>
      <c r="J39" s="19">
        <f t="shared" si="9"/>
        <v>38522</v>
      </c>
      <c r="K39" s="20">
        <f t="shared" si="9"/>
        <v>38522</v>
      </c>
    </row>
    <row r="40" spans="1:11" ht="13.5" x14ac:dyDescent="0.25">
      <c r="A40" s="24" t="s">
        <v>52</v>
      </c>
      <c r="B40" s="12" t="s">
        <v>20</v>
      </c>
      <c r="C40" s="19">
        <v>20317</v>
      </c>
      <c r="D40" s="19">
        <v>1943</v>
      </c>
      <c r="E40" s="20">
        <v>1943</v>
      </c>
      <c r="F40" s="21"/>
      <c r="G40" s="19"/>
      <c r="H40" s="22"/>
      <c r="I40" s="23">
        <v>1943</v>
      </c>
      <c r="J40" s="19">
        <v>1943</v>
      </c>
      <c r="K40" s="20">
        <v>1943</v>
      </c>
    </row>
    <row r="41" spans="1:11" ht="13.5" x14ac:dyDescent="0.25">
      <c r="A41" s="24" t="s">
        <v>53</v>
      </c>
      <c r="B41" s="12" t="s">
        <v>20</v>
      </c>
      <c r="C41" s="19"/>
      <c r="D41" s="19">
        <v>3168</v>
      </c>
      <c r="E41" s="20">
        <v>3168</v>
      </c>
      <c r="F41" s="21"/>
      <c r="G41" s="19"/>
      <c r="H41" s="22"/>
      <c r="I41" s="23">
        <v>10122</v>
      </c>
      <c r="J41" s="19">
        <v>10122</v>
      </c>
      <c r="K41" s="20">
        <v>10122</v>
      </c>
    </row>
    <row r="42" spans="1:11" ht="13.5" x14ac:dyDescent="0.25">
      <c r="A42" s="24" t="s">
        <v>54</v>
      </c>
      <c r="B42" s="12" t="s">
        <v>20</v>
      </c>
      <c r="C42" s="19"/>
      <c r="D42" s="19">
        <v>73175</v>
      </c>
      <c r="E42" s="20">
        <v>73175</v>
      </c>
      <c r="F42" s="21"/>
      <c r="G42" s="19"/>
      <c r="H42" s="22"/>
      <c r="I42" s="23">
        <v>73175</v>
      </c>
      <c r="J42" s="19">
        <v>73175</v>
      </c>
      <c r="K42" s="20">
        <v>73175</v>
      </c>
    </row>
    <row r="43" spans="1:11" ht="13.5" x14ac:dyDescent="0.25">
      <c r="A43" s="24" t="s">
        <v>55</v>
      </c>
      <c r="B43" s="12" t="s">
        <v>20</v>
      </c>
      <c r="C43" s="19">
        <v>82178</v>
      </c>
      <c r="D43" s="19">
        <v>1716</v>
      </c>
      <c r="E43" s="20">
        <v>1716</v>
      </c>
      <c r="F43" s="21"/>
      <c r="G43" s="19"/>
      <c r="H43" s="22"/>
      <c r="I43" s="23">
        <v>1716</v>
      </c>
      <c r="J43" s="19">
        <v>1716</v>
      </c>
      <c r="K43" s="20">
        <v>1716</v>
      </c>
    </row>
    <row r="44" spans="1:11" ht="13.5" x14ac:dyDescent="0.25">
      <c r="A44" s="24" t="s">
        <v>56</v>
      </c>
      <c r="B44" s="12" t="s">
        <v>20</v>
      </c>
      <c r="C44" s="19">
        <v>20223</v>
      </c>
      <c r="D44" s="19"/>
      <c r="E44" s="20"/>
      <c r="F44" s="21">
        <v>22316</v>
      </c>
      <c r="G44" s="19">
        <v>22316</v>
      </c>
      <c r="H44" s="22">
        <v>22316</v>
      </c>
      <c r="I44" s="23">
        <v>8666</v>
      </c>
      <c r="J44" s="19">
        <v>8666</v>
      </c>
      <c r="K44" s="20">
        <v>8666</v>
      </c>
    </row>
    <row r="45" spans="1:11" ht="13.5" x14ac:dyDescent="0.25">
      <c r="A45" s="25" t="s">
        <v>32</v>
      </c>
      <c r="B45" s="12" t="s">
        <v>20</v>
      </c>
      <c r="C45" s="31">
        <f>SUM(C40:C44)</f>
        <v>122718</v>
      </c>
      <c r="D45" s="31">
        <f t="shared" ref="D45:K45" si="10">SUM(D40:D44)</f>
        <v>80002</v>
      </c>
      <c r="E45" s="32">
        <f t="shared" si="10"/>
        <v>80002</v>
      </c>
      <c r="F45" s="33">
        <f t="shared" si="10"/>
        <v>22316</v>
      </c>
      <c r="G45" s="31">
        <f t="shared" si="10"/>
        <v>22316</v>
      </c>
      <c r="H45" s="34">
        <f t="shared" si="10"/>
        <v>22316</v>
      </c>
      <c r="I45" s="35">
        <f t="shared" si="10"/>
        <v>95622</v>
      </c>
      <c r="J45" s="31">
        <f t="shared" si="10"/>
        <v>95622</v>
      </c>
      <c r="K45" s="32">
        <f t="shared" si="10"/>
        <v>95622</v>
      </c>
    </row>
    <row r="46" spans="1:11" ht="13.5" x14ac:dyDescent="0.25">
      <c r="A46" s="36" t="s">
        <v>33</v>
      </c>
      <c r="B46" s="12" t="s">
        <v>34</v>
      </c>
      <c r="C46" s="37">
        <f>+C39+C45</f>
        <v>206460</v>
      </c>
      <c r="D46" s="37">
        <f t="shared" ref="D46:K46" si="11">+D39+D45</f>
        <v>118524</v>
      </c>
      <c r="E46" s="38">
        <f t="shared" si="11"/>
        <v>118524</v>
      </c>
      <c r="F46" s="39">
        <f t="shared" si="11"/>
        <v>108058</v>
      </c>
      <c r="G46" s="37">
        <f t="shared" si="11"/>
        <v>108058</v>
      </c>
      <c r="H46" s="40">
        <f t="shared" si="11"/>
        <v>108058</v>
      </c>
      <c r="I46" s="41">
        <f t="shared" si="11"/>
        <v>134144</v>
      </c>
      <c r="J46" s="37">
        <f t="shared" si="11"/>
        <v>134144</v>
      </c>
      <c r="K46" s="38">
        <f t="shared" si="11"/>
        <v>134144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>
        <v>119309</v>
      </c>
      <c r="J50" s="19">
        <v>119309</v>
      </c>
      <c r="K50" s="50">
        <v>119309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20468716</v>
      </c>
      <c r="D58" s="55">
        <v>21307018</v>
      </c>
      <c r="E58" s="56">
        <v>22202424</v>
      </c>
      <c r="F58" s="57">
        <v>23823201</v>
      </c>
      <c r="G58" s="55">
        <v>23757040</v>
      </c>
      <c r="H58" s="58">
        <v>23342243</v>
      </c>
      <c r="I58" s="59">
        <v>24952854</v>
      </c>
      <c r="J58" s="55">
        <v>26599743</v>
      </c>
      <c r="K58" s="56">
        <v>28328726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20468716</v>
      </c>
      <c r="D60" s="67">
        <f t="shared" ref="D60:K60" si="12">SUM(D55:D59)</f>
        <v>21307018</v>
      </c>
      <c r="E60" s="68">
        <f t="shared" si="12"/>
        <v>22202424</v>
      </c>
      <c r="F60" s="69">
        <f t="shared" si="12"/>
        <v>23823201</v>
      </c>
      <c r="G60" s="67">
        <f t="shared" si="12"/>
        <v>23757040</v>
      </c>
      <c r="H60" s="70">
        <f t="shared" si="12"/>
        <v>23342243</v>
      </c>
      <c r="I60" s="71">
        <f t="shared" si="12"/>
        <v>24952854</v>
      </c>
      <c r="J60" s="67">
        <f t="shared" si="12"/>
        <v>26599743</v>
      </c>
      <c r="K60" s="68">
        <f t="shared" si="12"/>
        <v>28328726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/>
      <c r="E63" s="20"/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>
        <v>6</v>
      </c>
      <c r="D65" s="19"/>
      <c r="E65" s="20"/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121</v>
      </c>
      <c r="G66" s="79">
        <v>121</v>
      </c>
      <c r="H66" s="81">
        <v>121</v>
      </c>
      <c r="I66" s="23">
        <v>128</v>
      </c>
      <c r="J66" s="19">
        <v>134</v>
      </c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39743504</v>
      </c>
      <c r="D71" s="55">
        <v>44343975</v>
      </c>
      <c r="E71" s="56">
        <v>48164196</v>
      </c>
      <c r="F71" s="57">
        <v>51721253</v>
      </c>
      <c r="G71" s="55">
        <v>48146706</v>
      </c>
      <c r="H71" s="58">
        <v>49023294</v>
      </c>
      <c r="I71" s="59">
        <v>50677373</v>
      </c>
      <c r="J71" s="55">
        <v>54022081</v>
      </c>
      <c r="K71" s="56">
        <v>57533515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39743504</v>
      </c>
      <c r="D79" s="88">
        <f t="shared" ref="D79:K79" si="13">SUM(D70:D78)</f>
        <v>44343975</v>
      </c>
      <c r="E79" s="89">
        <f t="shared" si="13"/>
        <v>48164196</v>
      </c>
      <c r="F79" s="90">
        <f t="shared" si="13"/>
        <v>51721253</v>
      </c>
      <c r="G79" s="88">
        <f t="shared" si="13"/>
        <v>48146706</v>
      </c>
      <c r="H79" s="91">
        <f t="shared" si="13"/>
        <v>49023294</v>
      </c>
      <c r="I79" s="92">
        <f t="shared" si="13"/>
        <v>50677373</v>
      </c>
      <c r="J79" s="88">
        <f t="shared" si="13"/>
        <v>54022081</v>
      </c>
      <c r="K79" s="89">
        <f t="shared" si="13"/>
        <v>57533515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4419718</v>
      </c>
      <c r="D55" s="55">
        <v>4049101</v>
      </c>
      <c r="E55" s="56">
        <v>5281155</v>
      </c>
      <c r="F55" s="57">
        <v>3683902</v>
      </c>
      <c r="G55" s="55">
        <v>3683902</v>
      </c>
      <c r="H55" s="58">
        <v>324624</v>
      </c>
      <c r="I55" s="59">
        <v>4448312</v>
      </c>
      <c r="J55" s="55">
        <v>4670727</v>
      </c>
      <c r="K55" s="56">
        <v>4904263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>
        <v>33999</v>
      </c>
      <c r="F56" s="57">
        <v>69388</v>
      </c>
      <c r="G56" s="55">
        <v>69388</v>
      </c>
      <c r="H56" s="58"/>
      <c r="I56" s="59">
        <v>83786</v>
      </c>
      <c r="J56" s="55">
        <v>87975</v>
      </c>
      <c r="K56" s="56">
        <v>92374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4419718</v>
      </c>
      <c r="D60" s="67">
        <f t="shared" ref="D60:K60" si="12">SUM(D55:D59)</f>
        <v>4049101</v>
      </c>
      <c r="E60" s="68">
        <f t="shared" si="12"/>
        <v>5315154</v>
      </c>
      <c r="F60" s="69">
        <f t="shared" si="12"/>
        <v>3753290</v>
      </c>
      <c r="G60" s="67">
        <f t="shared" si="12"/>
        <v>3753290</v>
      </c>
      <c r="H60" s="70">
        <f t="shared" si="12"/>
        <v>324624</v>
      </c>
      <c r="I60" s="71">
        <f t="shared" si="12"/>
        <v>4532098</v>
      </c>
      <c r="J60" s="67">
        <f t="shared" si="12"/>
        <v>4758702</v>
      </c>
      <c r="K60" s="68">
        <f t="shared" si="12"/>
        <v>4996637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6553662</v>
      </c>
      <c r="D70" s="55">
        <v>6084023</v>
      </c>
      <c r="E70" s="56">
        <v>8173631</v>
      </c>
      <c r="F70" s="57">
        <v>8200890</v>
      </c>
      <c r="G70" s="55">
        <v>8200890</v>
      </c>
      <c r="H70" s="58">
        <v>7832270</v>
      </c>
      <c r="I70" s="59">
        <v>8200890</v>
      </c>
      <c r="J70" s="55">
        <v>8610934</v>
      </c>
      <c r="K70" s="56">
        <v>9041481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99979</v>
      </c>
      <c r="D75" s="55"/>
      <c r="E75" s="56"/>
      <c r="F75" s="57">
        <v>113204</v>
      </c>
      <c r="G75" s="55">
        <v>113204</v>
      </c>
      <c r="H75" s="58">
        <v>12788</v>
      </c>
      <c r="I75" s="59">
        <v>136694</v>
      </c>
      <c r="J75" s="55">
        <v>143528</v>
      </c>
      <c r="K75" s="56">
        <v>150705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6653641</v>
      </c>
      <c r="D79" s="88">
        <f t="shared" ref="D79:K79" si="13">SUM(D70:D78)</f>
        <v>6084023</v>
      </c>
      <c r="E79" s="89">
        <f t="shared" si="13"/>
        <v>8173631</v>
      </c>
      <c r="F79" s="90">
        <f t="shared" si="13"/>
        <v>8314094</v>
      </c>
      <c r="G79" s="88">
        <f t="shared" si="13"/>
        <v>8314094</v>
      </c>
      <c r="H79" s="91">
        <f t="shared" si="13"/>
        <v>7845058</v>
      </c>
      <c r="I79" s="92">
        <f t="shared" si="13"/>
        <v>8337584</v>
      </c>
      <c r="J79" s="88">
        <f t="shared" si="13"/>
        <v>8754462</v>
      </c>
      <c r="K79" s="89">
        <f t="shared" si="13"/>
        <v>9192186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52024</v>
      </c>
      <c r="E6" s="20">
        <v>52024</v>
      </c>
      <c r="F6" s="21">
        <v>52024</v>
      </c>
      <c r="G6" s="19">
        <v>52024</v>
      </c>
      <c r="H6" s="22">
        <v>52024</v>
      </c>
      <c r="I6" s="23">
        <v>89442</v>
      </c>
      <c r="J6" s="19">
        <v>91231</v>
      </c>
      <c r="K6" s="20">
        <v>93055</v>
      </c>
    </row>
    <row r="7" spans="1:11" ht="13.5" x14ac:dyDescent="0.25">
      <c r="A7" s="24" t="s">
        <v>22</v>
      </c>
      <c r="B7" s="12" t="s">
        <v>20</v>
      </c>
      <c r="C7" s="19"/>
      <c r="D7" s="19">
        <v>2697</v>
      </c>
      <c r="E7" s="20">
        <v>2697</v>
      </c>
      <c r="F7" s="21">
        <v>2697</v>
      </c>
      <c r="G7" s="19">
        <v>2697</v>
      </c>
      <c r="H7" s="22">
        <v>2697</v>
      </c>
      <c r="I7" s="23">
        <v>2643</v>
      </c>
      <c r="J7" s="19">
        <v>2590</v>
      </c>
      <c r="K7" s="20">
        <v>2538</v>
      </c>
    </row>
    <row r="8" spans="1:11" ht="13.5" x14ac:dyDescent="0.25">
      <c r="A8" s="24" t="s">
        <v>23</v>
      </c>
      <c r="B8" s="12" t="s">
        <v>24</v>
      </c>
      <c r="C8" s="19"/>
      <c r="D8" s="19">
        <v>116747</v>
      </c>
      <c r="E8" s="20">
        <v>116747</v>
      </c>
      <c r="F8" s="21">
        <v>144517</v>
      </c>
      <c r="G8" s="19">
        <v>144517</v>
      </c>
      <c r="H8" s="22">
        <v>144517</v>
      </c>
      <c r="I8" s="23">
        <v>116747</v>
      </c>
      <c r="J8" s="19">
        <v>114412</v>
      </c>
      <c r="K8" s="20">
        <v>112124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36849</v>
      </c>
      <c r="G9" s="19">
        <v>36849</v>
      </c>
      <c r="H9" s="22">
        <v>36849</v>
      </c>
      <c r="I9" s="23">
        <v>36849</v>
      </c>
      <c r="J9" s="19">
        <v>36849</v>
      </c>
      <c r="K9" s="20">
        <v>36849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171468</v>
      </c>
      <c r="E10" s="27">
        <f t="shared" si="0"/>
        <v>171468</v>
      </c>
      <c r="F10" s="28">
        <f t="shared" si="0"/>
        <v>236087</v>
      </c>
      <c r="G10" s="26">
        <f t="shared" si="0"/>
        <v>236087</v>
      </c>
      <c r="H10" s="29">
        <f t="shared" si="0"/>
        <v>236087</v>
      </c>
      <c r="I10" s="30">
        <f t="shared" si="0"/>
        <v>245681</v>
      </c>
      <c r="J10" s="26">
        <f t="shared" si="0"/>
        <v>245082</v>
      </c>
      <c r="K10" s="27">
        <f t="shared" si="0"/>
        <v>244566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2175</v>
      </c>
      <c r="E12" s="20">
        <v>2175</v>
      </c>
      <c r="F12" s="21">
        <v>2175</v>
      </c>
      <c r="G12" s="19">
        <v>2175</v>
      </c>
      <c r="H12" s="22">
        <v>2175</v>
      </c>
      <c r="I12" s="23">
        <v>2175</v>
      </c>
      <c r="J12" s="19">
        <v>2175</v>
      </c>
      <c r="K12" s="20">
        <v>2175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>
        <v>36849</v>
      </c>
      <c r="G13" s="19">
        <v>36849</v>
      </c>
      <c r="H13" s="22">
        <v>36849</v>
      </c>
      <c r="I13" s="23">
        <v>36849</v>
      </c>
      <c r="J13" s="19">
        <v>36849</v>
      </c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2175</v>
      </c>
      <c r="E14" s="32">
        <f t="shared" si="1"/>
        <v>2175</v>
      </c>
      <c r="F14" s="33">
        <f t="shared" si="1"/>
        <v>39024</v>
      </c>
      <c r="G14" s="31">
        <f t="shared" si="1"/>
        <v>39024</v>
      </c>
      <c r="H14" s="34">
        <f t="shared" si="1"/>
        <v>39024</v>
      </c>
      <c r="I14" s="35">
        <f t="shared" si="1"/>
        <v>39024</v>
      </c>
      <c r="J14" s="31">
        <f t="shared" si="1"/>
        <v>39024</v>
      </c>
      <c r="K14" s="32">
        <f t="shared" si="1"/>
        <v>2175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173643</v>
      </c>
      <c r="E15" s="38">
        <f t="shared" si="2"/>
        <v>173643</v>
      </c>
      <c r="F15" s="39">
        <f t="shared" si="2"/>
        <v>275111</v>
      </c>
      <c r="G15" s="37">
        <f t="shared" si="2"/>
        <v>275111</v>
      </c>
      <c r="H15" s="40">
        <f t="shared" si="2"/>
        <v>275111</v>
      </c>
      <c r="I15" s="41">
        <f t="shared" si="2"/>
        <v>284705</v>
      </c>
      <c r="J15" s="37">
        <f t="shared" si="2"/>
        <v>284106</v>
      </c>
      <c r="K15" s="38">
        <f t="shared" si="2"/>
        <v>246741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114164</v>
      </c>
      <c r="E17" s="20">
        <v>114164</v>
      </c>
      <c r="F17" s="21">
        <v>114164</v>
      </c>
      <c r="G17" s="19">
        <v>114164</v>
      </c>
      <c r="H17" s="22">
        <v>114164</v>
      </c>
      <c r="I17" s="23">
        <v>116747</v>
      </c>
      <c r="J17" s="19">
        <v>122584</v>
      </c>
      <c r="K17" s="20">
        <v>122584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98257</v>
      </c>
      <c r="E20" s="20">
        <v>98257</v>
      </c>
      <c r="F20" s="21">
        <v>92473</v>
      </c>
      <c r="G20" s="19">
        <v>92473</v>
      </c>
      <c r="H20" s="22">
        <v>92473</v>
      </c>
      <c r="I20" s="23">
        <v>96292</v>
      </c>
      <c r="J20" s="19">
        <v>96292</v>
      </c>
      <c r="K20" s="20">
        <v>96292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212421</v>
      </c>
      <c r="E22" s="27">
        <f t="shared" si="3"/>
        <v>212421</v>
      </c>
      <c r="F22" s="28">
        <f t="shared" si="3"/>
        <v>206637</v>
      </c>
      <c r="G22" s="26">
        <f t="shared" si="3"/>
        <v>206637</v>
      </c>
      <c r="H22" s="29">
        <f t="shared" si="3"/>
        <v>206637</v>
      </c>
      <c r="I22" s="30">
        <f t="shared" si="3"/>
        <v>213039</v>
      </c>
      <c r="J22" s="26">
        <f t="shared" si="3"/>
        <v>218876</v>
      </c>
      <c r="K22" s="27">
        <f t="shared" si="3"/>
        <v>218876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17801</v>
      </c>
      <c r="E25" s="20">
        <v>17801</v>
      </c>
      <c r="F25" s="21">
        <v>17801</v>
      </c>
      <c r="G25" s="19">
        <v>17801</v>
      </c>
      <c r="H25" s="22">
        <v>17801</v>
      </c>
      <c r="I25" s="23">
        <v>17445</v>
      </c>
      <c r="J25" s="19">
        <v>17445</v>
      </c>
      <c r="K25" s="20">
        <v>17445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17801</v>
      </c>
      <c r="E26" s="32">
        <f t="shared" si="4"/>
        <v>17801</v>
      </c>
      <c r="F26" s="33">
        <f t="shared" si="4"/>
        <v>17801</v>
      </c>
      <c r="G26" s="31">
        <f t="shared" si="4"/>
        <v>17801</v>
      </c>
      <c r="H26" s="34">
        <f t="shared" si="4"/>
        <v>17801</v>
      </c>
      <c r="I26" s="35">
        <f t="shared" si="4"/>
        <v>17445</v>
      </c>
      <c r="J26" s="31">
        <f t="shared" si="4"/>
        <v>17445</v>
      </c>
      <c r="K26" s="32">
        <f t="shared" si="4"/>
        <v>17445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230222</v>
      </c>
      <c r="E27" s="38">
        <f t="shared" si="5"/>
        <v>230222</v>
      </c>
      <c r="F27" s="39">
        <f t="shared" si="5"/>
        <v>224438</v>
      </c>
      <c r="G27" s="37">
        <f t="shared" si="5"/>
        <v>224438</v>
      </c>
      <c r="H27" s="40">
        <f t="shared" si="5"/>
        <v>224438</v>
      </c>
      <c r="I27" s="41">
        <f t="shared" si="5"/>
        <v>230484</v>
      </c>
      <c r="J27" s="37">
        <f t="shared" si="5"/>
        <v>236321</v>
      </c>
      <c r="K27" s="38">
        <f t="shared" si="5"/>
        <v>236321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210274</v>
      </c>
      <c r="E29" s="20">
        <v>210274</v>
      </c>
      <c r="F29" s="21">
        <v>229979</v>
      </c>
      <c r="G29" s="19">
        <v>229979</v>
      </c>
      <c r="H29" s="22">
        <v>229979</v>
      </c>
      <c r="I29" s="23">
        <v>229979</v>
      </c>
      <c r="J29" s="19">
        <v>229979</v>
      </c>
      <c r="K29" s="20">
        <v>229979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210274</v>
      </c>
      <c r="E31" s="27">
        <f t="shared" si="6"/>
        <v>210274</v>
      </c>
      <c r="F31" s="28">
        <f t="shared" si="6"/>
        <v>229979</v>
      </c>
      <c r="G31" s="26">
        <f t="shared" si="6"/>
        <v>229979</v>
      </c>
      <c r="H31" s="29">
        <f t="shared" si="6"/>
        <v>229979</v>
      </c>
      <c r="I31" s="30">
        <f t="shared" si="6"/>
        <v>229979</v>
      </c>
      <c r="J31" s="26">
        <f t="shared" si="6"/>
        <v>229979</v>
      </c>
      <c r="K31" s="27">
        <f t="shared" si="6"/>
        <v>229979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16071</v>
      </c>
      <c r="E34" s="20">
        <v>16071</v>
      </c>
      <c r="F34" s="21">
        <v>16071</v>
      </c>
      <c r="G34" s="19">
        <v>16071</v>
      </c>
      <c r="H34" s="22">
        <v>16071</v>
      </c>
      <c r="I34" s="23">
        <v>16071</v>
      </c>
      <c r="J34" s="19">
        <v>16071</v>
      </c>
      <c r="K34" s="20">
        <v>16071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16071</v>
      </c>
      <c r="E35" s="32">
        <f t="shared" si="7"/>
        <v>16071</v>
      </c>
      <c r="F35" s="33">
        <f t="shared" si="7"/>
        <v>16071</v>
      </c>
      <c r="G35" s="31">
        <f t="shared" si="7"/>
        <v>16071</v>
      </c>
      <c r="H35" s="34">
        <f t="shared" si="7"/>
        <v>16071</v>
      </c>
      <c r="I35" s="35">
        <f t="shared" si="7"/>
        <v>16071</v>
      </c>
      <c r="J35" s="31">
        <f t="shared" si="7"/>
        <v>16071</v>
      </c>
      <c r="K35" s="32">
        <f t="shared" si="7"/>
        <v>16071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226345</v>
      </c>
      <c r="E36" s="38">
        <f t="shared" si="8"/>
        <v>226345</v>
      </c>
      <c r="F36" s="39">
        <f t="shared" si="8"/>
        <v>246050</v>
      </c>
      <c r="G36" s="37">
        <f t="shared" si="8"/>
        <v>246050</v>
      </c>
      <c r="H36" s="40">
        <f t="shared" si="8"/>
        <v>246050</v>
      </c>
      <c r="I36" s="41">
        <f t="shared" si="8"/>
        <v>246050</v>
      </c>
      <c r="J36" s="37">
        <f t="shared" si="8"/>
        <v>246050</v>
      </c>
      <c r="K36" s="38">
        <f t="shared" si="8"/>
        <v>246050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90947</v>
      </c>
      <c r="E38" s="43">
        <v>90947</v>
      </c>
      <c r="F38" s="44">
        <v>64027</v>
      </c>
      <c r="G38" s="42">
        <v>64027</v>
      </c>
      <c r="H38" s="45">
        <v>64027</v>
      </c>
      <c r="I38" s="46">
        <v>90947</v>
      </c>
      <c r="J38" s="42">
        <v>92766</v>
      </c>
      <c r="K38" s="43">
        <v>94621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90947</v>
      </c>
      <c r="E39" s="20">
        <f t="shared" si="9"/>
        <v>90947</v>
      </c>
      <c r="F39" s="21">
        <f t="shared" si="9"/>
        <v>64027</v>
      </c>
      <c r="G39" s="19">
        <f t="shared" si="9"/>
        <v>64027</v>
      </c>
      <c r="H39" s="22">
        <f t="shared" si="9"/>
        <v>64027</v>
      </c>
      <c r="I39" s="23">
        <f t="shared" si="9"/>
        <v>90947</v>
      </c>
      <c r="J39" s="19">
        <f t="shared" si="9"/>
        <v>92766</v>
      </c>
      <c r="K39" s="20">
        <f t="shared" si="9"/>
        <v>94621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133170</v>
      </c>
      <c r="G41" s="19">
        <v>133170</v>
      </c>
      <c r="H41" s="22">
        <v>133170</v>
      </c>
      <c r="I41" s="23">
        <v>133170</v>
      </c>
      <c r="J41" s="19">
        <v>133170</v>
      </c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>
        <v>8939</v>
      </c>
      <c r="E44" s="20">
        <v>8939</v>
      </c>
      <c r="F44" s="21">
        <v>8939</v>
      </c>
      <c r="G44" s="19">
        <v>8939</v>
      </c>
      <c r="H44" s="22">
        <v>8939</v>
      </c>
      <c r="I44" s="23">
        <v>8939</v>
      </c>
      <c r="J44" s="19">
        <v>8939</v>
      </c>
      <c r="K44" s="20">
        <v>8939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8939</v>
      </c>
      <c r="E45" s="32">
        <f t="shared" si="10"/>
        <v>8939</v>
      </c>
      <c r="F45" s="33">
        <f t="shared" si="10"/>
        <v>142109</v>
      </c>
      <c r="G45" s="31">
        <f t="shared" si="10"/>
        <v>142109</v>
      </c>
      <c r="H45" s="34">
        <f t="shared" si="10"/>
        <v>142109</v>
      </c>
      <c r="I45" s="35">
        <f t="shared" si="10"/>
        <v>142109</v>
      </c>
      <c r="J45" s="31">
        <f t="shared" si="10"/>
        <v>142109</v>
      </c>
      <c r="K45" s="32">
        <f t="shared" si="10"/>
        <v>8939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99886</v>
      </c>
      <c r="E46" s="38">
        <f t="shared" si="11"/>
        <v>99886</v>
      </c>
      <c r="F46" s="39">
        <f t="shared" si="11"/>
        <v>206136</v>
      </c>
      <c r="G46" s="37">
        <f t="shared" si="11"/>
        <v>206136</v>
      </c>
      <c r="H46" s="40">
        <f t="shared" si="11"/>
        <v>206136</v>
      </c>
      <c r="I46" s="41">
        <f t="shared" si="11"/>
        <v>233056</v>
      </c>
      <c r="J46" s="37">
        <f t="shared" si="11"/>
        <v>234875</v>
      </c>
      <c r="K46" s="38">
        <f t="shared" si="11"/>
        <v>103560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127500</v>
      </c>
      <c r="D49" s="19">
        <v>206404</v>
      </c>
      <c r="E49" s="50">
        <v>206404</v>
      </c>
      <c r="F49" s="23">
        <v>129606</v>
      </c>
      <c r="G49" s="19">
        <v>129606</v>
      </c>
      <c r="H49" s="50">
        <v>129606</v>
      </c>
      <c r="I49" s="23">
        <v>206404</v>
      </c>
      <c r="J49" s="19">
        <v>210532</v>
      </c>
      <c r="K49" s="50">
        <v>210532</v>
      </c>
    </row>
    <row r="50" spans="1:11" ht="13.5" x14ac:dyDescent="0.25">
      <c r="A50" s="24" t="s">
        <v>60</v>
      </c>
      <c r="B50" s="12" t="s">
        <v>20</v>
      </c>
      <c r="C50" s="19">
        <v>127500</v>
      </c>
      <c r="D50" s="19">
        <v>129606</v>
      </c>
      <c r="E50" s="50">
        <v>129606</v>
      </c>
      <c r="F50" s="23">
        <v>129606</v>
      </c>
      <c r="G50" s="19">
        <v>129606</v>
      </c>
      <c r="H50" s="50">
        <v>129606</v>
      </c>
      <c r="I50" s="23">
        <v>129606</v>
      </c>
      <c r="J50" s="19">
        <v>132198</v>
      </c>
      <c r="K50" s="50">
        <v>132198</v>
      </c>
    </row>
    <row r="51" spans="1:11" ht="13.5" x14ac:dyDescent="0.25">
      <c r="A51" s="24" t="s">
        <v>61</v>
      </c>
      <c r="B51" s="12" t="s">
        <v>20</v>
      </c>
      <c r="C51" s="19">
        <v>11000</v>
      </c>
      <c r="D51" s="19">
        <v>9000</v>
      </c>
      <c r="E51" s="50">
        <v>9000</v>
      </c>
      <c r="F51" s="23">
        <v>8150</v>
      </c>
      <c r="G51" s="19">
        <v>8150</v>
      </c>
      <c r="H51" s="50">
        <v>8150</v>
      </c>
      <c r="I51" s="23">
        <v>8927</v>
      </c>
      <c r="J51" s="19">
        <v>8927</v>
      </c>
      <c r="K51" s="50">
        <v>8927</v>
      </c>
    </row>
    <row r="52" spans="1:11" ht="13.5" x14ac:dyDescent="0.25">
      <c r="A52" s="51" t="s">
        <v>62</v>
      </c>
      <c r="B52" s="12" t="s">
        <v>20</v>
      </c>
      <c r="C52" s="19">
        <v>127500</v>
      </c>
      <c r="D52" s="19">
        <v>129606</v>
      </c>
      <c r="E52" s="50">
        <v>129606</v>
      </c>
      <c r="F52" s="23">
        <v>129606</v>
      </c>
      <c r="G52" s="19">
        <v>129606</v>
      </c>
      <c r="H52" s="50">
        <v>129606</v>
      </c>
      <c r="I52" s="23">
        <v>129606</v>
      </c>
      <c r="J52" s="19">
        <v>132198</v>
      </c>
      <c r="K52" s="50">
        <v>132198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>
        <v>13734210</v>
      </c>
      <c r="J55" s="55">
        <v>14558263</v>
      </c>
      <c r="K55" s="56">
        <v>15431758</v>
      </c>
    </row>
    <row r="56" spans="1:11" ht="13.5" x14ac:dyDescent="0.25">
      <c r="A56" s="24" t="s">
        <v>66</v>
      </c>
      <c r="B56" s="12" t="s">
        <v>20</v>
      </c>
      <c r="C56" s="55"/>
      <c r="D56" s="55">
        <v>915462</v>
      </c>
      <c r="E56" s="56">
        <v>1474573</v>
      </c>
      <c r="F56" s="57">
        <v>1583143</v>
      </c>
      <c r="G56" s="55">
        <v>1583143</v>
      </c>
      <c r="H56" s="58">
        <v>1846719</v>
      </c>
      <c r="I56" s="59">
        <v>1733891</v>
      </c>
      <c r="J56" s="55">
        <v>1837925</v>
      </c>
      <c r="K56" s="56">
        <v>1948200</v>
      </c>
    </row>
    <row r="57" spans="1:11" ht="13.5" x14ac:dyDescent="0.25">
      <c r="A57" s="24" t="s">
        <v>67</v>
      </c>
      <c r="B57" s="12" t="s">
        <v>20</v>
      </c>
      <c r="C57" s="55">
        <v>24564</v>
      </c>
      <c r="D57" s="55">
        <v>27519</v>
      </c>
      <c r="E57" s="56">
        <v>52271</v>
      </c>
      <c r="F57" s="57">
        <v>59036</v>
      </c>
      <c r="G57" s="55">
        <v>102000</v>
      </c>
      <c r="H57" s="58">
        <v>101711</v>
      </c>
      <c r="I57" s="59">
        <v>113190</v>
      </c>
      <c r="J57" s="55">
        <v>130961</v>
      </c>
      <c r="K57" s="56">
        <v>151522</v>
      </c>
    </row>
    <row r="58" spans="1:11" ht="13.5" x14ac:dyDescent="0.25">
      <c r="A58" s="24" t="s">
        <v>68</v>
      </c>
      <c r="B58" s="12" t="s">
        <v>20</v>
      </c>
      <c r="C58" s="55"/>
      <c r="D58" s="55">
        <v>2949042</v>
      </c>
      <c r="E58" s="56">
        <v>5030897</v>
      </c>
      <c r="F58" s="57">
        <v>5237121</v>
      </c>
      <c r="G58" s="55">
        <v>6037121</v>
      </c>
      <c r="H58" s="58">
        <v>6436144</v>
      </c>
      <c r="I58" s="59">
        <v>6550820</v>
      </c>
      <c r="J58" s="55">
        <v>6943869</v>
      </c>
      <c r="K58" s="56">
        <v>7360501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24564</v>
      </c>
      <c r="D60" s="67">
        <f t="shared" ref="D60:K60" si="12">SUM(D55:D59)</f>
        <v>3892023</v>
      </c>
      <c r="E60" s="68">
        <f t="shared" si="12"/>
        <v>6557741</v>
      </c>
      <c r="F60" s="69">
        <f t="shared" si="12"/>
        <v>6879300</v>
      </c>
      <c r="G60" s="67">
        <f t="shared" si="12"/>
        <v>7722264</v>
      </c>
      <c r="H60" s="70">
        <f t="shared" si="12"/>
        <v>8384574</v>
      </c>
      <c r="I60" s="71">
        <f t="shared" si="12"/>
        <v>22132111</v>
      </c>
      <c r="J60" s="67">
        <f t="shared" si="12"/>
        <v>23471018</v>
      </c>
      <c r="K60" s="68">
        <f t="shared" si="12"/>
        <v>24891981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125000</v>
      </c>
      <c r="G63" s="19">
        <v>125000</v>
      </c>
      <c r="H63" s="22">
        <v>125000</v>
      </c>
      <c r="I63" s="23">
        <v>125000</v>
      </c>
      <c r="J63" s="19">
        <v>125000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6</v>
      </c>
      <c r="G66" s="79">
        <v>6</v>
      </c>
      <c r="H66" s="81">
        <v>6</v>
      </c>
      <c r="I66" s="23">
        <v>6</v>
      </c>
      <c r="J66" s="19">
        <v>6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46006425</v>
      </c>
      <c r="D70" s="55">
        <v>48067583</v>
      </c>
      <c r="E70" s="56">
        <v>51305152</v>
      </c>
      <c r="F70" s="57">
        <v>77598694</v>
      </c>
      <c r="G70" s="55">
        <v>68783811</v>
      </c>
      <c r="H70" s="58">
        <v>67398734</v>
      </c>
      <c r="I70" s="59">
        <v>70193885</v>
      </c>
      <c r="J70" s="55">
        <v>74405518</v>
      </c>
      <c r="K70" s="56">
        <v>78869849</v>
      </c>
    </row>
    <row r="71" spans="1:11" ht="13.5" x14ac:dyDescent="0.25">
      <c r="A71" s="24" t="s">
        <v>82</v>
      </c>
      <c r="B71" s="12" t="s">
        <v>20</v>
      </c>
      <c r="C71" s="55">
        <v>18758634</v>
      </c>
      <c r="D71" s="55">
        <v>24849709</v>
      </c>
      <c r="E71" s="56">
        <v>22447266</v>
      </c>
      <c r="F71" s="57">
        <v>11222261</v>
      </c>
      <c r="G71" s="55">
        <v>18125816</v>
      </c>
      <c r="H71" s="58">
        <v>32909954</v>
      </c>
      <c r="I71" s="59">
        <v>29406740</v>
      </c>
      <c r="J71" s="55">
        <v>31171145</v>
      </c>
      <c r="K71" s="56">
        <v>33041413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64765059</v>
      </c>
      <c r="D79" s="88">
        <f t="shared" ref="D79:K79" si="13">SUM(D70:D78)</f>
        <v>72917292</v>
      </c>
      <c r="E79" s="89">
        <f t="shared" si="13"/>
        <v>73752418</v>
      </c>
      <c r="F79" s="90">
        <f t="shared" si="13"/>
        <v>88820955</v>
      </c>
      <c r="G79" s="88">
        <f t="shared" si="13"/>
        <v>86909627</v>
      </c>
      <c r="H79" s="91">
        <f t="shared" si="13"/>
        <v>100308688</v>
      </c>
      <c r="I79" s="92">
        <f t="shared" si="13"/>
        <v>99600625</v>
      </c>
      <c r="J79" s="88">
        <f t="shared" si="13"/>
        <v>105576663</v>
      </c>
      <c r="K79" s="89">
        <f t="shared" si="13"/>
        <v>111911262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41C2F5-0064-4E3E-BE7E-4A07C7675FE9}"/>
</file>

<file path=customXml/itemProps2.xml><?xml version="1.0" encoding="utf-8"?>
<ds:datastoreItem xmlns:ds="http://schemas.openxmlformats.org/officeDocument/2006/customXml" ds:itemID="{9F2263B4-3F07-43DA-82D0-F7EBA5B00995}"/>
</file>

<file path=customXml/itemProps3.xml><?xml version="1.0" encoding="utf-8"?>
<ds:datastoreItem xmlns:ds="http://schemas.openxmlformats.org/officeDocument/2006/customXml" ds:itemID="{9C44F337-D6C7-4ABC-9221-761F7FAEF2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2024-08-20T14:38:18Z</dcterms:created>
  <dcterms:modified xsi:type="dcterms:W3CDTF">2024-08-20T14:41:54Z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